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drawings/drawing2.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10935" firstSheet="1" activeTab="1"/>
  </bookViews>
  <sheets>
    <sheet name="Foglio1" sheetId="1" r:id="rId1"/>
    <sheet name="Pubblic AVCP" sheetId="4" r:id="rId2"/>
    <sheet name="Foglio2" sheetId="2" r:id="rId3"/>
    <sheet name="Foglio3" sheetId="3" r:id="rId4"/>
  </sheets>
  <definedNames>
    <definedName name="_xlnm._FilterDatabase" localSheetId="1" hidden="1">'Pubblic AVCP'!$I$2:$I$232</definedName>
    <definedName name="_xlnm.Print_Area" localSheetId="1">'Pubblic AVCP'!$A$1:$K$48</definedName>
  </definedNames>
  <calcPr calcId="152511"/>
</workbook>
</file>

<file path=xl/calcChain.xml><?xml version="1.0" encoding="utf-8"?>
<calcChain xmlns="http://schemas.openxmlformats.org/spreadsheetml/2006/main">
  <c r="K27" i="4" l="1"/>
  <c r="J41" i="4" l="1"/>
  <c r="J32" i="4"/>
  <c r="J27" i="4"/>
  <c r="J23" i="4"/>
  <c r="J21" i="4"/>
  <c r="J14" i="4"/>
  <c r="J13" i="4"/>
  <c r="J10" i="4"/>
  <c r="J7" i="4"/>
  <c r="J3" i="4"/>
  <c r="K41" i="4" l="1"/>
  <c r="K32" i="4"/>
  <c r="K23" i="4"/>
  <c r="K21" i="4"/>
  <c r="K14" i="4"/>
  <c r="K13" i="4"/>
  <c r="K10" i="4"/>
  <c r="K7" i="4"/>
  <c r="K3" i="4"/>
  <c r="L356" i="4" l="1"/>
  <c r="A355" i="4"/>
  <c r="L354" i="4"/>
  <c r="A353" i="4" l="1"/>
  <c r="A354" i="4" s="1"/>
  <c r="A350" i="4" l="1"/>
  <c r="L349" i="4" l="1"/>
  <c r="A346" i="4" l="1"/>
  <c r="A347" i="4" s="1"/>
  <c r="A342" i="4" l="1"/>
  <c r="A343" i="4" s="1"/>
  <c r="L337" i="4" l="1"/>
  <c r="A337" i="4"/>
  <c r="A338" i="4" s="1"/>
  <c r="L335" i="4" l="1"/>
  <c r="A334" i="4"/>
  <c r="A330" i="4" l="1"/>
  <c r="A331" i="4" s="1"/>
  <c r="A332" i="4" s="1"/>
  <c r="L325" i="4" l="1"/>
  <c r="A323" i="4" l="1"/>
  <c r="A324" i="4" s="1"/>
  <c r="A325" i="4" s="1"/>
  <c r="A326" i="4" s="1"/>
  <c r="L317" i="4" l="1"/>
  <c r="A317" i="4" l="1"/>
  <c r="A318" i="4" s="1"/>
  <c r="A319" i="4" s="1"/>
  <c r="A315" i="4" l="1"/>
  <c r="L314" i="4"/>
  <c r="L313" i="4" l="1"/>
  <c r="L311" i="4"/>
  <c r="A311" i="4" l="1"/>
  <c r="L275" i="4" l="1"/>
  <c r="A308" i="4" l="1"/>
  <c r="A309" i="4" s="1"/>
  <c r="L304" i="4" l="1"/>
  <c r="A304" i="4"/>
  <c r="A305" i="4" s="1"/>
  <c r="A306" i="4" s="1"/>
  <c r="L303" i="4" l="1"/>
  <c r="L302" i="4" l="1"/>
  <c r="A302" i="4" l="1"/>
  <c r="L256" i="4" l="1"/>
  <c r="A299" i="4" l="1"/>
  <c r="A295" i="4" l="1"/>
  <c r="A296" i="4" s="1"/>
  <c r="A297" i="4" s="1"/>
  <c r="A291" i="4" l="1"/>
  <c r="L198" i="4" l="1"/>
  <c r="L182" i="4" l="1"/>
  <c r="L280" i="4"/>
  <c r="L285" i="4" l="1"/>
  <c r="A284" i="4" l="1"/>
  <c r="A285" i="4" s="1"/>
  <c r="A286" i="4" s="1"/>
  <c r="A287" i="4" s="1"/>
  <c r="A288" i="4" s="1"/>
  <c r="A289" i="4" s="1"/>
  <c r="L283" i="4" l="1"/>
  <c r="A280" i="4" l="1"/>
  <c r="A277" i="4" l="1"/>
  <c r="A278" i="4" s="1"/>
  <c r="A275" i="4" l="1"/>
  <c r="A271" i="4" l="1"/>
  <c r="A272" i="4" s="1"/>
  <c r="A273" i="4" s="1"/>
  <c r="A268" i="4" l="1"/>
  <c r="A269" i="4" s="1"/>
  <c r="A265" i="4" l="1"/>
  <c r="A259" i="4" l="1"/>
  <c r="L255" i="4" l="1"/>
  <c r="A255" i="4" l="1"/>
  <c r="A252" i="4" l="1"/>
  <c r="A253" i="4" s="1"/>
  <c r="A249" i="4" l="1"/>
  <c r="A245" i="4" l="1"/>
  <c r="A241" i="4" l="1"/>
  <c r="A242" i="4" s="1"/>
  <c r="A239" i="4" l="1"/>
  <c r="L229" i="4" l="1"/>
  <c r="L223" i="4"/>
  <c r="L219" i="4"/>
  <c r="L215" i="4"/>
  <c r="L210" i="4"/>
  <c r="A236" i="4" l="1"/>
  <c r="A228" i="4" l="1"/>
  <c r="B225" i="4" l="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s="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A225" i="4"/>
  <c r="A222" i="4" l="1"/>
  <c r="A223" i="4" s="1"/>
  <c r="B220" i="4" l="1"/>
  <c r="B221" i="4" s="1"/>
  <c r="B222" i="4" s="1"/>
  <c r="B223" i="4" s="1"/>
  <c r="B216" i="4" l="1"/>
  <c r="B217" i="4" s="1"/>
  <c r="B218" i="4" s="1"/>
  <c r="A216" i="4"/>
  <c r="A217" i="4" s="1"/>
  <c r="A218" i="4" s="1"/>
  <c r="A212" i="4" l="1"/>
  <c r="A213" i="4" s="1"/>
  <c r="B211" i="4"/>
  <c r="B212" i="4" s="1"/>
  <c r="B213" i="4" s="1"/>
  <c r="B214" i="4" s="1"/>
  <c r="L207" i="4" l="1"/>
  <c r="L189" i="4"/>
  <c r="L188" i="4"/>
  <c r="L174" i="4"/>
  <c r="L165" i="4"/>
  <c r="L164" i="4"/>
  <c r="L163" i="4"/>
  <c r="L160" i="4"/>
  <c r="L155" i="4"/>
  <c r="L154" i="4"/>
  <c r="L151" i="4"/>
  <c r="L150" i="4"/>
  <c r="L148" i="4"/>
  <c r="L143" i="4"/>
  <c r="L118" i="4"/>
  <c r="L117" i="4"/>
  <c r="L83" i="4"/>
  <c r="L66" i="4"/>
  <c r="L65" i="4"/>
  <c r="L64" i="4"/>
  <c r="L60" i="4"/>
  <c r="L57" i="4"/>
  <c r="L52" i="4"/>
  <c r="L50" i="4"/>
  <c r="L40" i="4"/>
  <c r="L38" i="4"/>
  <c r="A206" i="4" l="1"/>
  <c r="A207" i="4" s="1"/>
  <c r="A208" i="4" s="1"/>
  <c r="A209" i="4" s="1"/>
  <c r="A203" i="4" l="1"/>
  <c r="B201" i="4" l="1"/>
  <c r="B202" i="4" s="1"/>
  <c r="B203" i="4" s="1"/>
  <c r="B204" i="4" s="1"/>
  <c r="B205" i="4" s="1"/>
  <c r="B206" i="4" s="1"/>
  <c r="B207" i="4" s="1"/>
  <c r="B208" i="4" s="1"/>
  <c r="B209" i="4" s="1"/>
  <c r="A201" i="4"/>
  <c r="A198" i="4" l="1"/>
  <c r="A192" i="4" l="1"/>
  <c r="B182" i="4" l="1"/>
  <c r="B183" i="4" s="1"/>
  <c r="B184" i="4" s="1"/>
  <c r="B185" i="4" s="1"/>
  <c r="B186" i="4" s="1"/>
  <c r="B187" i="4" s="1"/>
  <c r="B188" i="4" s="1"/>
  <c r="B189" i="4" s="1"/>
  <c r="B190" i="4" s="1"/>
  <c r="B191" i="4" s="1"/>
  <c r="B192" i="4" s="1"/>
  <c r="B193" i="4" s="1"/>
  <c r="B194" i="4" s="1"/>
  <c r="B195" i="4" s="1"/>
  <c r="B196" i="4" s="1"/>
  <c r="B197" i="4" s="1"/>
  <c r="B198" i="4" s="1"/>
  <c r="B199" i="4" s="1"/>
  <c r="A182" i="4"/>
  <c r="A183" i="4" s="1"/>
  <c r="A178" i="4" l="1"/>
  <c r="A179" i="4" s="1"/>
  <c r="A180" i="4" s="1"/>
  <c r="A175" i="4" l="1"/>
  <c r="A176" i="4" s="1"/>
  <c r="B172" i="4" l="1"/>
  <c r="B173" i="4" s="1"/>
  <c r="B174" i="4" s="1"/>
  <c r="B175" i="4" s="1"/>
  <c r="B176" i="4" s="1"/>
  <c r="B177" i="4" s="1"/>
  <c r="B178" i="4" s="1"/>
  <c r="B179" i="4" s="1"/>
  <c r="B180" i="4" s="1"/>
  <c r="A172" i="4"/>
  <c r="A169" i="4" l="1"/>
  <c r="A165" i="4" l="1"/>
  <c r="A166" i="4" s="1"/>
  <c r="A167" i="4" s="1"/>
  <c r="A163" i="4" l="1"/>
  <c r="A161" i="4" l="1"/>
  <c r="A158" i="4" l="1"/>
  <c r="A159" i="4" s="1"/>
  <c r="A151" i="4" l="1"/>
  <c r="A152" i="4" s="1"/>
  <c r="A144" i="4" l="1"/>
  <c r="A142" i="4" l="1"/>
  <c r="A137" i="4" l="1"/>
  <c r="A138" i="4" s="1"/>
  <c r="L128" i="4" l="1"/>
  <c r="L126" i="4"/>
  <c r="L120" i="4"/>
  <c r="A125" i="4"/>
  <c r="A126" i="4" s="1"/>
  <c r="L122" i="4" l="1"/>
  <c r="L119" i="4"/>
  <c r="A122" i="4" l="1"/>
  <c r="A118" i="4" l="1"/>
  <c r="A119" i="4" s="1"/>
  <c r="A120" i="4" s="1"/>
  <c r="A116" i="4" l="1"/>
  <c r="A112" i="4" l="1"/>
  <c r="A107" i="4" l="1"/>
  <c r="A108" i="4" s="1"/>
  <c r="A104" i="4" l="1"/>
  <c r="A100" i="4" l="1"/>
  <c r="A101" i="4" s="1"/>
  <c r="A99" i="4"/>
  <c r="A98" i="4" l="1"/>
  <c r="A95" i="4"/>
  <c r="A87" i="4" l="1"/>
  <c r="A88" i="4" s="1"/>
  <c r="A89" i="4" s="1"/>
  <c r="A85" i="4" l="1"/>
  <c r="A86" i="4" s="1"/>
  <c r="A84" i="4"/>
  <c r="A80" i="4" l="1"/>
  <c r="A79" i="4"/>
  <c r="A78" i="4"/>
  <c r="A77" i="4"/>
  <c r="A76" i="4"/>
  <c r="A75" i="4" l="1"/>
  <c r="A71" i="4" l="1"/>
  <c r="A72" i="4" s="1"/>
  <c r="A69" i="4" l="1"/>
  <c r="A62" i="4" l="1"/>
  <c r="A56" i="4" l="1"/>
  <c r="A57" i="4" s="1"/>
  <c r="A50" i="4" l="1"/>
  <c r="A51" i="4" s="1"/>
  <c r="A52" i="4" s="1"/>
  <c r="A53" i="4" s="1"/>
  <c r="A54" i="4" s="1"/>
  <c r="A46" i="4" l="1"/>
  <c r="A47" i="4" s="1"/>
  <c r="A28" i="4" l="1"/>
  <c r="L14" i="4" l="1"/>
  <c r="L12" i="4" l="1"/>
  <c r="L11" i="4"/>
  <c r="L9" i="4"/>
  <c r="L7" i="4"/>
  <c r="B4" i="4" l="1"/>
  <c r="B5" i="4" s="1"/>
  <c r="B6" i="4" s="1"/>
  <c r="B7" i="4" s="1"/>
  <c r="B8" i="4" s="1"/>
  <c r="B9" i="4" s="1"/>
  <c r="B10" i="4" s="1"/>
  <c r="B11" i="4" s="1"/>
  <c r="B12" i="4" s="1"/>
  <c r="B13" i="4" s="1"/>
  <c r="B14" i="4" s="1"/>
  <c r="B15" i="4" s="1"/>
  <c r="B16" i="4" s="1"/>
  <c r="B17" i="4" s="1"/>
  <c r="B18" i="4" s="1"/>
  <c r="B19" i="4" s="1"/>
  <c r="B20" i="4" s="1"/>
  <c r="B21" i="4" s="1"/>
  <c r="B22" i="4" s="1"/>
  <c r="B23" i="4" s="1"/>
  <c r="B24" i="4" s="1"/>
  <c r="B25" i="4" s="1"/>
  <c r="B26" i="4" s="1"/>
  <c r="B27" i="4" s="1"/>
  <c r="A4" i="4"/>
  <c r="A5" i="4" s="1"/>
  <c r="A6" i="4" s="1"/>
  <c r="A7" i="4" s="1"/>
  <c r="A8" i="4" s="1"/>
  <c r="A9" i="4" s="1"/>
  <c r="A10" i="4" s="1"/>
  <c r="A11" i="4" s="1"/>
  <c r="A12" i="4" s="1"/>
  <c r="A13" i="4" s="1"/>
  <c r="B28" i="4" l="1"/>
  <c r="B29" i="4" s="1"/>
  <c r="B30" i="4" s="1"/>
  <c r="B31" i="4" s="1"/>
  <c r="B32" i="4" s="1"/>
  <c r="B33" i="4" s="1"/>
  <c r="B34" i="4" l="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90" i="4" l="1"/>
  <c r="B89" i="4"/>
  <c r="B91" i="4" s="1"/>
  <c r="B92" i="4" s="1"/>
  <c r="B93" i="4" s="1"/>
  <c r="F193" i="1"/>
  <c r="F192" i="1"/>
  <c r="F197" i="1"/>
  <c r="F198" i="1"/>
  <c r="B94" i="4" l="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7" i="4" l="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16" i="4"/>
  <c r="F191" i="1"/>
  <c r="F180" i="1" l="1"/>
  <c r="F172" i="1" l="1"/>
  <c r="F141" i="1" l="1"/>
  <c r="F129" i="1" l="1"/>
  <c r="F130" i="1" l="1"/>
  <c r="F64" i="1" l="1"/>
  <c r="F34" i="1" l="1"/>
  <c r="F38" i="1" l="1"/>
  <c r="F36" i="1" l="1"/>
  <c r="F37" i="1" l="1"/>
  <c r="F33" i="1" l="1"/>
  <c r="F9" i="1" l="1"/>
  <c r="F23" i="1" l="1"/>
  <c r="F25" i="1"/>
  <c r="A3" i="1" l="1"/>
  <c r="A4" i="1" s="1"/>
  <c r="A5" i="1" s="1"/>
  <c r="A6" i="1" s="1"/>
  <c r="A7" i="1" s="1"/>
  <c r="A8" i="1" s="1"/>
  <c r="A9" i="1" s="1"/>
  <c r="A10" i="1" s="1"/>
  <c r="A11" i="1" l="1"/>
  <c r="A12" i="1" s="1"/>
  <c r="A13" i="1" s="1"/>
  <c r="A14" i="1" s="1"/>
  <c r="A15" i="1" l="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l="1"/>
  <c r="A186" i="1" s="1"/>
  <c r="A187" i="1" s="1"/>
  <c r="A188" i="1" s="1"/>
  <c r="A189" i="1" s="1"/>
  <c r="A190" i="1" s="1"/>
  <c r="A191" i="1" s="1"/>
  <c r="A192" i="1" s="1"/>
  <c r="A193" i="1" s="1"/>
  <c r="A194" i="1" s="1"/>
  <c r="A196" i="1" s="1"/>
  <c r="A195" i="1" s="1"/>
  <c r="A200" i="1" s="1"/>
  <c r="A197" i="1" s="1"/>
  <c r="A198" i="1" s="1"/>
  <c r="A199" i="1" s="1"/>
  <c r="A201" i="1" l="1"/>
  <c r="A202" i="1" s="1"/>
  <c r="A203" i="1" s="1"/>
  <c r="A204" i="1" s="1"/>
  <c r="A205" i="1" s="1"/>
  <c r="A206" i="1" s="1"/>
</calcChain>
</file>

<file path=xl/sharedStrings.xml><?xml version="1.0" encoding="utf-8"?>
<sst xmlns="http://schemas.openxmlformats.org/spreadsheetml/2006/main" count="2808" uniqueCount="674">
  <si>
    <t>CIG</t>
  </si>
  <si>
    <t>CATEGORIA</t>
  </si>
  <si>
    <t>OGGETTO  DEL LOTTO IDENTIFICATO DAL CIG</t>
  </si>
  <si>
    <t>PROCEDURA DI SCELTA CONTRAENTE</t>
  </si>
  <si>
    <t>DATA INIZIO</t>
  </si>
  <si>
    <t>IMPORTO AGGIUDICAZIONE</t>
  </si>
  <si>
    <t>NUM.</t>
  </si>
  <si>
    <t>Z0D0D325CE (Simoncelli)</t>
  </si>
  <si>
    <t>Liquidazione fattura emessa dalla Ditta Spoleto pneumatici per smontaggio e rimontaggio pneumatici invernali periodo Ott. Dic. 2013 Area Foligno</t>
  </si>
  <si>
    <t>07.01.2014</t>
  </si>
  <si>
    <t>ZD80D3259D (Simoncelli)</t>
  </si>
  <si>
    <t>Liquidazione fattura emessa dalla Ditta Persichini Gomme per smontaggio e rimontaggio pneumatici invernali periodo Nov. Dic. 2013 Area Foligno</t>
  </si>
  <si>
    <t>ZBE0D32578 (Simoncelli)</t>
  </si>
  <si>
    <t>ZA40D32553 (Simoncelli)</t>
  </si>
  <si>
    <t>Liquidazione fattura Emessa dalla Ditta Fares per manutenzione automezzi periodo Ottobre 2013 Area Foligno</t>
  </si>
  <si>
    <t>5545651FF6  CIG DERIVATO</t>
  </si>
  <si>
    <t>Contratto affidamento gestione e liquidazione sinistri Azienda Assigesco S.p.A. Contratto triennale a decorrere dall'01/01/2014</t>
  </si>
  <si>
    <t>08.01.2014</t>
  </si>
  <si>
    <t>Z1C0D37A3F</t>
  </si>
  <si>
    <t>Canone locazione Telepass novembre 2013 e Pedaggi Autostradali 17.11.13-15.12.13</t>
  </si>
  <si>
    <t>AFFIDAMENTO IN ECONOMIA - AFFIDAMENTO DIRETTO</t>
  </si>
  <si>
    <t>SERVIZI</t>
  </si>
  <si>
    <t>LAVORI</t>
  </si>
  <si>
    <t>Affidamento diretto in adesione ad accordo quadro/convenzione</t>
  </si>
  <si>
    <t>FORNITURA DI SERVIZI</t>
  </si>
  <si>
    <t>ZAE0D51241</t>
  </si>
  <si>
    <t>Liquidazione fattura per trasporto di mezzi aziendali da parte della Ditta Persico Gianni di Terni - richiesta preventivo 12/12/2013</t>
  </si>
  <si>
    <t>14.01.2014</t>
  </si>
  <si>
    <t>ZCD0D512C4</t>
  </si>
  <si>
    <t>Z860D51B15</t>
  </si>
  <si>
    <t>Liquidazione fattura emessa dalla ditta Punto Blu Autolavaggio di Terni per lavaggio e disinfestazione sull’auto aziendale dell' AUSL Umbria 2 - periodo Dicembre 2013</t>
  </si>
  <si>
    <t>15.01.2014</t>
  </si>
  <si>
    <t>Z3C0D51BBA</t>
  </si>
  <si>
    <t>Liquidazione fattura emessa dalla Ditta F.lli Gili s.n.c. di Narni Scalo (Tr) per interventi di manutenzioni su auto aziendale dell' AUSL Umbria 2 - periodo Dicembre 2013</t>
  </si>
  <si>
    <t>Z560D51CDA</t>
  </si>
  <si>
    <t>Liquidazione fattura emessa dalla Ditta Bacci Motors s.r.l. di Chiusi per interventi di manutenzioni su auto aziendali dell' AUSL Umbria 2 - periodo Dicembre 2013</t>
  </si>
  <si>
    <t>Z8C0D51DAE</t>
  </si>
  <si>
    <t>Liquidazione fattura emessa dalla Officina Meccanica Schippa Benito per interventi di manutenzioni su auto aziendali dell' AUSL Umbria 2 - periodo Dicembre 2013</t>
  </si>
  <si>
    <t>ZC30D520BD</t>
  </si>
  <si>
    <t>Liquidazione fattura emessa dalla Ditta F.lli Fares di Norcia per interventi di manutenzioni su auto aziendali dell' AUSL Umbria 2 - periodo Dicembre 2013</t>
  </si>
  <si>
    <t>Z0C0D52266</t>
  </si>
  <si>
    <t>FORNITURE</t>
  </si>
  <si>
    <t>ZA90D52389</t>
  </si>
  <si>
    <t>Liquidazione fattura emessa dall'Officina Luca Gomme s.r.l. di Terni per interventi effettuati in emergenza su mezzi aziendali dell' AUSL Umbria 2 - periodo Dicembre 2013</t>
  </si>
  <si>
    <t>Imponibile fatture arrivate</t>
  </si>
  <si>
    <t>Z7F0D69E71</t>
  </si>
  <si>
    <t>Servizio di Pick-Up AUSL Umbria 2 Anno 2014 - Poste Italiane</t>
  </si>
  <si>
    <t>21.01.2014</t>
  </si>
  <si>
    <t>ZB00DB687D</t>
  </si>
  <si>
    <t>Liquidazione fatture relativa a lavori di manutenzione e riparazione automezzi aziendali Ausl Umbria 2 - Ditta Autocarrozzeria 85 di Foligno</t>
  </si>
  <si>
    <t>06.02.2014</t>
  </si>
  <si>
    <t>Z680DB66BB</t>
  </si>
  <si>
    <t>Liquidazione fatture periodo Gennaio-Febbraio 2014 relative a lavori di manutenzione e riparazione automezzi aziendali Ausl Umbria 2 - Carrozzeria Casciola s.r.l. di Foligno</t>
  </si>
  <si>
    <t>Z010DB666C</t>
  </si>
  <si>
    <t>Liquidazione fatture periodo Gennaio-Febbraio 2014 relative a lavori di manutenzione e riparazione automezzi aziendali Ausl Umbria 2 - Ditta Fares di Norcia</t>
  </si>
  <si>
    <t>Z770DB65DF</t>
  </si>
  <si>
    <t>Liquidazione fatture periodo Gennaio-Febbraio 2014 relative a lavori di AUTOLAVAGGIO automezzi aziendali Ausl Umbria 2 - Risto-Petroli s.r.l.</t>
  </si>
  <si>
    <t>Z7E0DB5EEF</t>
  </si>
  <si>
    <t>Liquidazione fatture periodo Gennaio-Febbraio 2014 relative a lavori di manutenzione e riparazione automezzi aziendali Ausl Umbria 2 - Officina O.M.AR.</t>
  </si>
  <si>
    <t>Z7D0DB5DAF</t>
  </si>
  <si>
    <t>Liquidazione fatture periodo Gennaio-Febbraio 2014 relative a lavori di manutenzione e riparazione automezzi aziendali Ausl Umbria 2 - Ditta Bacci Motors s.r.l.</t>
  </si>
  <si>
    <t>ZF70DB5D3B</t>
  </si>
  <si>
    <t>Liquidazione fatture periodo Gennaio-Febbraio 2014 relative a lavori di manutenzione e riparazione automezzi aziendali Ausl Umbria 2 - Officina Schippa</t>
  </si>
  <si>
    <t>Z6F0DB5CDA</t>
  </si>
  <si>
    <t>Liquidazione fatture periodo Gennaio-Febbraio 2014 relative a lavori di manutenzione e riparazione automezzi aziendali Ausl Umbria 2 - Autocarrozzeria Evangelisti di Terni</t>
  </si>
  <si>
    <t>Z740DBCCFE</t>
  </si>
  <si>
    <t>07.02.2014</t>
  </si>
  <si>
    <t>Z810DBDF34</t>
  </si>
  <si>
    <t>Spese di spedizione mese di Febbraio 2014 - Reintegro affrancatrice in dotazione presso Ufficio Protocollo di Terni - Poste Italiane</t>
  </si>
  <si>
    <t>ZA00DC817E</t>
  </si>
  <si>
    <t>Rimborso in franchigia allo Studio Marketform srl sulla Polizza 1573135 sinistro Flauto</t>
  </si>
  <si>
    <t>ZBB0DC80ED</t>
  </si>
  <si>
    <t>Rimborso in franchigia allo Studio Marketform srl sulla Polizza 1573135 sinistri Di Agostino Luigia</t>
  </si>
  <si>
    <t>PROCEDURA NEGOZIATA SENZA PREVIA PUBBLICAZIONE DEL BANDO</t>
  </si>
  <si>
    <t>ZED0DCA9DB</t>
  </si>
  <si>
    <t>Liquidazione fatture periodo Gennaio-Febbraio 2014 relative a lavori di manutenzione e riparazione automezzi aziendali Ausl Umbria 2 - Officina Luca Gomme.</t>
  </si>
  <si>
    <t>Z850DCA947</t>
  </si>
  <si>
    <t>Liquidazione fatture periodo Gennaio-Febbraio 2014 relative a lavori di manutenzione e riparazione automezzi aziendali Ausl Umbria 2 - Officina Ternana Soccorso</t>
  </si>
  <si>
    <t>Spese di spedizione mese di Febbraio 2014 - Reintegro affrancatrice in dotazione presso Ufficio Protocollo di Foligno e di Spoleto</t>
  </si>
  <si>
    <t>ZD90DF7035</t>
  </si>
  <si>
    <t>Servizio di Telepass Dicembre 2013 e Pedaggi autostradali 13/12/2013-16/01/2013</t>
  </si>
  <si>
    <t>ZA10DF73BE</t>
  </si>
  <si>
    <t>Servizio di Telegrammi mese di Novembre 2013 - Poste Italiane</t>
  </si>
  <si>
    <t>Liquidazione fatture per manutenzione automezzi AUSL Umbria 2 all'Autocarrozzeria Evangelisti F. di Terni periodo Dicembre 2013 e Gennaio 2014</t>
  </si>
  <si>
    <t>ZEF0E2266D</t>
  </si>
  <si>
    <t>ZC00E22877</t>
  </si>
  <si>
    <t>ZBA0E228CF</t>
  </si>
  <si>
    <t>Lavori di manutenzione automezzi AUSL Umbria 2 periodo 05/02/2014-27/02/2015 - Ditta S.I.P.AC.E.</t>
  </si>
  <si>
    <t>Z760E2291C</t>
  </si>
  <si>
    <t>ZC50E2D46A</t>
  </si>
  <si>
    <t>Z1A0E49B58</t>
  </si>
  <si>
    <t>Liquidazione Ditta Bacci motors per revisione auto AUSL Umbria 2 - Periodo Gennaio 2014</t>
  </si>
  <si>
    <t>ZE80E49AFB</t>
  </si>
  <si>
    <t>Liquidazione autofficina F.lli Fares per revisione auto AUSL Umbria 2 - Periodo Gennaio 2014</t>
  </si>
  <si>
    <t>Z990E4C85C</t>
  </si>
  <si>
    <t>Fornitura e apposizione sulle autovetture dell’AUSL n. 2 di loghi Aziendali - Ditta Grafiche Millefiorini s.n.c. di Norcia (18/03/2014)</t>
  </si>
  <si>
    <t>Z030E4C91C</t>
  </si>
  <si>
    <t>Spedizione a domicilio di referti diagnostici ex AUSL n. 3 di Foligno - Periodo Gennaio 2014 -Poste Italiane</t>
  </si>
  <si>
    <t>Z5A0E4C907</t>
  </si>
  <si>
    <t>Canone locazione telepass Gennaio 2014 e transiti autostradali periodo 17/01/2014-16/02/2014</t>
  </si>
  <si>
    <t>ZD60E662F3</t>
  </si>
  <si>
    <t>Lavori di manutenzione automezzi AUSL Umbria 2 periodo 05/02/2014-17/03/2015 - Officina Massoli di Terni</t>
  </si>
  <si>
    <t>Z020E6C5B4</t>
  </si>
  <si>
    <t>Lavori di manutenzione automezzi AUSL Umbria 2 periodo 05/02/2014-17/03/2015 - Ditta Autofficina 2 "A" di Foligno</t>
  </si>
  <si>
    <t>Z440E6C4DD</t>
  </si>
  <si>
    <t>Lavori di manutenzione automezzi AUSL Umbria 2 periodo 05/02/2014-17/03/2015 - F.lli Fares di Norcia</t>
  </si>
  <si>
    <t>Z340E6C479</t>
  </si>
  <si>
    <t>Lavori di manutenzione automezzi AUSL Umbria 2 periodo 05/02/2014-17/03/2015 - Carrozzeria Casciola di Foligno</t>
  </si>
  <si>
    <t>Spese di spedizione mese di Marzo 2014 - Reintegro affrancatrice in dotazione presso Ufficio Protocollo di Spoleto</t>
  </si>
  <si>
    <t>ZA40E70FC3</t>
  </si>
  <si>
    <t>Lavori di manutenzione automezzi AUSL Umbria 2 periodo 05/02/2014-24/03/2015 - Ditta Bacci Motors s.r.l.</t>
  </si>
  <si>
    <t>Lavori di manutenzione automezzi AUSL Umbria 2 periodo 05/02/2014-27/03/2014 - Officina O.M.A.R.</t>
  </si>
  <si>
    <t>Lavori di manutenzione automezzi AUSL Umbria 2 periodo 05/02/2014-27/03/2014 Autocarrozzeria Evangelisti</t>
  </si>
  <si>
    <t>Lavori di manutenzione automezzi AUSL Umbria 2 periodo 05/02/2014-25/02/2015 - Ditta Luca Gomme di Piacenti M.</t>
  </si>
  <si>
    <t>Z1D0E8FBD9</t>
  </si>
  <si>
    <t>Lavori di manutenzione automezzi AUSL Umbria 2 periodo 05/02/2014-28/03/2015 - Ditta Penchini - Macchine Ind.li</t>
  </si>
  <si>
    <t xml:space="preserve">Lavori di manutenzione automezzi AUSL Umbria 2 periodo 05/02/2014-27/03/2015 - Officina Massoli G. E C. </t>
  </si>
  <si>
    <t>ZF80EA33D6</t>
  </si>
  <si>
    <t>Lavori di manutenzione automezzi AUSL Umbria 2 periodo 05/02/2014-27/03/2015 - Autofficina Schippa Benito</t>
  </si>
  <si>
    <t>Z060EA344D</t>
  </si>
  <si>
    <t>ZA90EA566E</t>
  </si>
  <si>
    <t>Attivazione servizio di supporto tecnico applicativo di manutenzione servizi di protocollo informatico e workflow management relativi al progetto di e-government "Interpa" - Sistematica</t>
  </si>
  <si>
    <t>Z1F0EA5583</t>
  </si>
  <si>
    <t>Acquisizione sul Mercato Elettronico della P.A. del prodotto "Modulo Trasparenza per WF Interpa"</t>
  </si>
  <si>
    <t>Z4D0EB06A1</t>
  </si>
  <si>
    <t>Rimborso spese Legali Dr. Mauro Berrettini - Società Crawford &amp; Company s.r.l.</t>
  </si>
  <si>
    <t>AFFIDAMENTO IN ECONOMIA - COTTIMO FIDUCIARIO</t>
  </si>
  <si>
    <t xml:space="preserve">x Sdei </t>
  </si>
  <si>
    <t>Z090EB10BC</t>
  </si>
  <si>
    <t>Reintegro affrancatrice Direzione Sanitaria di Spoleto - Società Neopost Italia S.p.A.</t>
  </si>
  <si>
    <t>ZEE0EE58F3</t>
  </si>
  <si>
    <t>Canone locazione Telepass mese di Febbraio 2014 e Pedaggi Autostradali periodo 17/02/2014-16/03/2014</t>
  </si>
  <si>
    <t>ZCA0EEDA79</t>
  </si>
  <si>
    <t>Spese di spedizione materiale sernza affrancatura (referti diagnostici) Febbraio 2014 - Poste Italiane</t>
  </si>
  <si>
    <t>Z190EFF725</t>
  </si>
  <si>
    <t>Regolazione premio Polizza RCA libro matricola n. 59182 - AON SPA</t>
  </si>
  <si>
    <t>Z960F06164</t>
  </si>
  <si>
    <t>ZC20F1DCED</t>
  </si>
  <si>
    <t>Lavori di manutenzione automezzi AUSL Umbria 2 periodo 04/04/2014-05/05/2014 - Autocarrozzeria Evangelisti</t>
  </si>
  <si>
    <t>Z2D0F1DDF2</t>
  </si>
  <si>
    <t>Lavori di manutenzione automezzi AUSL Umbria 2 periodo 04/04/2014-05/05/2014 - Autocarrozzeria Santucci Claudio di Orvieto</t>
  </si>
  <si>
    <t>Z6F0F1DE16</t>
  </si>
  <si>
    <t>Lavori di manutenzione automezzi AUSL Umbria 2 periodo 04/04/2014-05/05/2014 - Officina Massoli s.n.c. di Terni</t>
  </si>
  <si>
    <t>ZF70F1DE77</t>
  </si>
  <si>
    <t>Lavori di manutenzione automezzi AUSL Umbria 2 periodo 04/04/2014-05/05/2014 - Ditta Bacci Motors s.r.l. di Chiusi</t>
  </si>
  <si>
    <t>Z370F1DEAE</t>
  </si>
  <si>
    <t>Lavori di manutenzione automezzi AUSL Umbria 2 periodo 04/04/2014-05/05/2014 - Officina Schippa Benito di Terni</t>
  </si>
  <si>
    <t>Z680F1DF24</t>
  </si>
  <si>
    <t>Lavori di manutenzione automezzi AUSL Umbria 2 periodo 04/04/2014-05/05/2014 - Ditta Fratelli Micheli s.n.c. di Narni</t>
  </si>
  <si>
    <t>Z950F1DF81</t>
  </si>
  <si>
    <t>Lavori di manutenzione automezzi AUSL Umbria 2 periodo 04/04/2014-05/05/2014 - Autocarrozzeria SIPACE s.r.l.</t>
  </si>
  <si>
    <t>ZE60F244C1</t>
  </si>
  <si>
    <t>Spese di spedizione senza affrancatura (referti diagnostici direzioni sanitarie Spoleto, Foligno e Norcia) - Poste Italiane</t>
  </si>
  <si>
    <t>Liquidazione fattura emessa dalla Ditta Armeni Gomme s.n.c. di Terni per la fornitura, il montaggio, lo smontaggio ed equilibratura di n. 2 pneumatici su mezzo aziendale dell' AUSL Umbria 2 - periodo Dicembre 2013</t>
  </si>
  <si>
    <t>Lavori di manutenzione automezzi AUSL Umbria 2 periodo 04/04/2014-05/05/2014 - Officina Luca Gommedi Piacenti M. Rita &amp; C. s.n.c. di Terni</t>
  </si>
  <si>
    <t>Z430F279E3</t>
  </si>
  <si>
    <t>Lavori di manutenzione automezzi AUSL Umbria 2 periodo 04/04/2014-05/05/2014 - Officina OMAR di Orvieto</t>
  </si>
  <si>
    <t>ZF10F27CAA</t>
  </si>
  <si>
    <t>Z4A0F33224</t>
  </si>
  <si>
    <t>RIMBORSO RELATIVO AD UNA IMPOSTA DI REGISTRO SENTENZA N. 267/2014 - D.D.R./ASL 4 TERNI - CRAWFORD AND COMPANY ITALIA S.R.L. LIABILITY DIVISION</t>
  </si>
  <si>
    <t>ZCC0F33CAB</t>
  </si>
  <si>
    <t>Fornitura automatici automezzi ex AUSL n. 4 - Persichini Vittorio snc di Foligno</t>
  </si>
  <si>
    <t>Servizio di Telegrammi mesi di Gennaio - Febbraio 2014 - Poste Italiane</t>
  </si>
  <si>
    <t>Z530F37C24</t>
  </si>
  <si>
    <t>Z360F3F9AB</t>
  </si>
  <si>
    <t>Canone locazione Telepass e Pedaggi autostradali periodo Marzo-Aprile 2014</t>
  </si>
  <si>
    <t>Z560F69626</t>
  </si>
  <si>
    <t>Servizio si spedizione referti diagnostici a domicilio mese di Aprile 2014 - Poste Italiane</t>
  </si>
  <si>
    <t>Roberta</t>
  </si>
  <si>
    <t>Sdei</t>
  </si>
  <si>
    <t>Clementi</t>
  </si>
  <si>
    <t>Simoncelli</t>
  </si>
  <si>
    <t>Cicioni</t>
  </si>
  <si>
    <t>Affari Legali</t>
  </si>
  <si>
    <t>IN LAVORAZIONE</t>
  </si>
  <si>
    <t>Affidamento servizi 'rischi vari' UnipolSai Kasko</t>
  </si>
  <si>
    <t>Affidamento servizi 'Rischi vari' Ascor RC Patrimoniale</t>
  </si>
  <si>
    <t>Affidamento servizi 'Rischi vari' AXA ASS.NI Property Excess</t>
  </si>
  <si>
    <t>Affidamento servizi 'Rischi vari' AXA ASS.NI All Risk Property</t>
  </si>
  <si>
    <t>Affidamento servizi 'Rischi vari' AXA ASS.NI Elettronica</t>
  </si>
  <si>
    <t>Affidamento servizi 'Rischi vari' UnipolSai RCA libro Matricola</t>
  </si>
  <si>
    <t>Affidamento servizi 'Rischi vari' AXA ASS.NI Infortuni Cumulativa</t>
  </si>
  <si>
    <t>   5760516030  CIG FIGLIO</t>
  </si>
  <si>
    <t>   5762722C9F  CIG FIGLIO</t>
  </si>
  <si>
    <t>   576290105A CIG FIGLIO</t>
  </si>
  <si>
    <t>   576294657B  CIG FIGLIO</t>
  </si>
  <si>
    <t>   57629898F6  CIG FIGLIO</t>
  </si>
  <si>
    <t>   5763017014  CIG FIGLIO</t>
  </si>
  <si>
    <t>   576303923B  CIG FIGLIO</t>
  </si>
  <si>
    <t>Z4E0F739B1</t>
  </si>
  <si>
    <t>Reintegro affrancatrice di Spoleto IS-420 matricola CPOQ - Neopost italia srl</t>
  </si>
  <si>
    <t>Z270F774CB</t>
  </si>
  <si>
    <t>Revisione auto effettuate sui mezzi aziendali AUSL Umbria 2 dall'Officina Scippa - Periodo Maggio 2014</t>
  </si>
  <si>
    <t>Z0F0F8ACFA</t>
  </si>
  <si>
    <t>Lavori di manutenzione automezzi AUSL Umbria 2 periodo Febbraio 2014 - Autocarrozzeria Santucci Claudio</t>
  </si>
  <si>
    <t>Z2E0F8AD7D</t>
  </si>
  <si>
    <t>Lavori di manutenzione automezzi AUSL Umbria 2 periodo 08/05/2014-05/06/2014 - Ditta Bacci Motors s.r.l. di Chiusi</t>
  </si>
  <si>
    <t>Z560F8AE77</t>
  </si>
  <si>
    <t>Lavori di manutenzione automezzi AUSL Umbria 2 periodo 08/05/2014-05/06/2014 - Officina Persichini s.r.l. di Foligno</t>
  </si>
  <si>
    <t>ZEC0F8AEB2</t>
  </si>
  <si>
    <t>Lavori di manutenzione automezzi AUSL Umbria 2 periodo 08/05/2014-05/06/2014 - Autocarrozzeria Casciola s.r.l. di Foligno</t>
  </si>
  <si>
    <t>ZE20F8AEF1</t>
  </si>
  <si>
    <t>Lavori di manutenzione automezzi AUSL Umbria 2 periodo 08/05/2014-05/06/2014 - Fratelli Fares s.n.c.</t>
  </si>
  <si>
    <t>Z6B0F8AF39</t>
  </si>
  <si>
    <t>Lavori di manutenzione automezzi AUSL Umbria 2 periodo 08/05/2014-05/06/2014 - Autocarrozzeria Evangelisti F. s.r.l.</t>
  </si>
  <si>
    <t>Z9B0F8F8F3</t>
  </si>
  <si>
    <t>Lavori di manutenzione automezzi AUSL Umbria 2 periodo 08/05/2014-05/06/2014 - Autofficina Schippa Benito di Terni</t>
  </si>
  <si>
    <t>Z6A0F9B3C2</t>
  </si>
  <si>
    <t>Canone telepass mese di Aprile 2014 e Pedaggi Autostradali periodo 17/04/2014-16/05/2014 AUSL Umbria 2</t>
  </si>
  <si>
    <t>ZB80F9D878</t>
  </si>
  <si>
    <t>Servizio di Telegrammi mese di Marzo 2014 - Poste Italiane</t>
  </si>
  <si>
    <t>Liquidazione Ditta Bacci motors per revisione auto AUSL Umbria 2 - Periodo Aprile 2014</t>
  </si>
  <si>
    <t>ZA40FABA78</t>
  </si>
  <si>
    <t>Reintegro affrancatrice mese di Maggio 2014 - Poste Italiane Terni</t>
  </si>
  <si>
    <t>Reintegro affrancatrice mese di Giugno 2014 - Poste Italiane Terni</t>
  </si>
  <si>
    <t>Z490FB885A</t>
  </si>
  <si>
    <t>Revisione auto effettuate sui mezzi aziendali AUSL Umbria 2 dall'Officina Scippa - Periodo Giugno 2014</t>
  </si>
  <si>
    <t>Z0E0FC3A95</t>
  </si>
  <si>
    <t xml:space="preserve">Riparazione/Sostituzione pneumatici per atti vandalici periodo Aprile 2014- Ditta Persichini di Foligno
</t>
  </si>
  <si>
    <t>ZC71004DA9</t>
  </si>
  <si>
    <t>Z051004F4C</t>
  </si>
  <si>
    <t>PAGAMENTO RIGUARDANTE UN PATROCINIO LEGALE CON ANTICIPO DELLE SOMME PER UN 50% PER SPESE LEGALI E MEDICO LEGALI DI UN NOSTRO DIPENDENTE ALLA CRAWFORD AND COMPANY</t>
  </si>
  <si>
    <t>Servizio di spedizione referti diagnostici a domicilio mese di Maggio 2014 - Poste Italiane</t>
  </si>
  <si>
    <t>Z0D101C121</t>
  </si>
  <si>
    <t>Lavori di manutenzione automezzi AUSL Umbria 2 periodo 20/03/2014 - 27/06/2014 - Autocarrozzeria Evangelisti di Terni</t>
  </si>
  <si>
    <t>Z141024B4D</t>
  </si>
  <si>
    <t>Lavori di manutenzione automezzi AUSL Umbria 2 periodo 20/03/2014 - 27/06/2014 - Ditta Bacci Motors s.r.l. di Chiusi</t>
  </si>
  <si>
    <t>Z2B1024B9E</t>
  </si>
  <si>
    <t>Lavori di manutenzione automezzi AUSL Umbria 2 periodo 20/03/2014 - 27/06/2014 - Ditta Autofficina "2A" di Foligno</t>
  </si>
  <si>
    <t>Z671024C1A</t>
  </si>
  <si>
    <t>Lavori di manutenzione automezzi AUSL Umbria 2 periodo 20/03/2014 - 27/06/2014 - Ditta C.R.A. F.lli Romani di Spoleto</t>
  </si>
  <si>
    <t>Z651024C8B</t>
  </si>
  <si>
    <t>Lavori di manutenzione automezzi AUSL Umbria 2 periodo 20/03/2014 - 27/06/2014 - Ditta F.lli Fares s.n.c. di Norcia</t>
  </si>
  <si>
    <t>Z8B1024CFB</t>
  </si>
  <si>
    <t>Lavori di manutenzione automezzi AUSL Umbria 2 periodo 20/03/2014 - 27/06/2014 - Autocarrozzeria 85 s.n.c. di Foligno</t>
  </si>
  <si>
    <t>Z771024D79</t>
  </si>
  <si>
    <t>Lavori di manutenzione automezzi AUSL Umbria 2 periodo 20/03/2014 - 27/06/2014 - Officina Truck di Terni</t>
  </si>
  <si>
    <t>Z5F1024DDE</t>
  </si>
  <si>
    <t>Lavori di manutenzione automezzi AUSL Umbria 2 periodo 20/03/2014 - 27/06/2014 - Ditta Persichini Gomme di Foligno</t>
  </si>
  <si>
    <t>ZD11024E33</t>
  </si>
  <si>
    <t>Canone locazione Telepass Maggio 2014 e Pedagg Autostradali 17.05.14-16.06.14</t>
  </si>
  <si>
    <t>ZF7102AFB4</t>
  </si>
  <si>
    <t>Servizio di Telegrammi mese di Aprile 2014 - Poste Italiane</t>
  </si>
  <si>
    <t>Z6E103627B</t>
  </si>
  <si>
    <t>Spese di spedizione mese di Luglio 2014 - Reintegro affrancatrice in dotazione presso Ufficio Protocollo di Spoleto</t>
  </si>
  <si>
    <t>Z81103BBEC</t>
  </si>
  <si>
    <t>ZE31041EE4</t>
  </si>
  <si>
    <t>Fornitura n. 4 pneumatici nuovi per atti vandalici su utomezzo dell'AUSL Umbria 2 -, periodo Maggio e Giugno 2014 - Ditta F.lli Fares - Norcia</t>
  </si>
  <si>
    <t xml:space="preserve">Cambio pneumatici inverno/estivo automezzi AUSL Umbria 2, periodo Maggio e Giugno 2014 - Ditta Spoleto Pneumatici </t>
  </si>
  <si>
    <t>Cambio pneumatici inverno/estivo automezzi AUSL Umbria 2, periodo Maggio e Giugno 2014 - Ditta Persichini Gomme di Foligno</t>
  </si>
  <si>
    <t>Z2F1041F66</t>
  </si>
  <si>
    <t>Z3E1041F85</t>
  </si>
  <si>
    <t>Revisione auto effettuate sui mezzi aziendali AUSL Umbria 2 dall'Officina Scippa - Periodo Luglio 2014</t>
  </si>
  <si>
    <t>Z4F105125B</t>
  </si>
  <si>
    <t>Pagamento parte di Imposta di Registro per Di Domenico Raviso - Società Crawford &amp; Company s.r.l.</t>
  </si>
  <si>
    <t>ZEF105C0DD</t>
  </si>
  <si>
    <t>Rimborso50%  CTU alla Dr.ssa Costanzo  Società Crawford &amp; Company s.r.l.</t>
  </si>
  <si>
    <t>ZEF1070F34</t>
  </si>
  <si>
    <t>Z39107CC67</t>
  </si>
  <si>
    <t>Spese di spedizione mese di Agosto 2014 - Reintegro affrancatrice in dotazione presso Ufficio Protocollo di Terni - Poste Italiane</t>
  </si>
  <si>
    <t>Z51107E194</t>
  </si>
  <si>
    <t>Spese di spedizione mese di Agosto 2014 - Reintegro affrancatrice in dotazione presso Ufficio Protocollo di Foligno - Neopost</t>
  </si>
  <si>
    <t>Canone locazione Telepass e Pedaggi autostradali periodo 17 Giugno - 15 Luglio 2014</t>
  </si>
  <si>
    <t>Z261086814</t>
  </si>
  <si>
    <t>Lavori di manutenzione automezzi AUSL Umbria 2 periodo 15/07/2014 - 29/08/2014 - Autocarrozzeria Evangelisti di Terni</t>
  </si>
  <si>
    <t>Lavori di manutenzione automezzi AUSL Umbria 2 periodo 15/07/2014 - 29/08/2014 - Carrozzeria Casciola di Foligno</t>
  </si>
  <si>
    <t>Lavori di manutenzione automezzi AUSL Umbria 2 periodo 15/07/2014 - 29/08/2014 - Autocarrozzeria Renzi s.n.c. di Terni</t>
  </si>
  <si>
    <t>Lavori di manutenzione automezzi AUSL Umbria 2 periodo 15/07/2014 - 29/08/2014 - Officina Ciotti Luciano di Baschi</t>
  </si>
  <si>
    <t>Lavori di manutenzione automezzi AUSL Umbria 2 periodo 15/07/2014 - 29/08/2014 - Officina O.M.A.R. s.n.c. di Orvieto</t>
  </si>
  <si>
    <t>Lavori di manutenzione automezzi AUSL Umbria 2 periodo 15/07/2014 - 29/08/2014 - Ditta Penchini macchine Industriali di Corciano</t>
  </si>
  <si>
    <t>Lavori di manutenzione automezzi AUSL Umbria 2 periodo 15/07/2014 - 29/08/2014 - Ditta C.R.A. F.lli Romani</t>
  </si>
  <si>
    <t>Lavori di manutenzione automezzi AUSL Umbria 2 periodo 15/07/2014 - 29/08/2014 -Autocarrozzeria 85 di Foligno</t>
  </si>
  <si>
    <t>Lavori di manutenzione automezzi AUSL Umbria 2 periodo 15/07/2014 - 29/08/2014 - Autocarrozzeria Santucci di Orvieto</t>
  </si>
  <si>
    <t>Lavori di manutenzione automezzi AUSL Umbria 2 periodo 15/07/2014 - 29/08/2014 - Ditta Persichini Vittorio S.&amp;S. di Foligno</t>
  </si>
  <si>
    <t>Z6610B9A5F</t>
  </si>
  <si>
    <t>ZBF10B9AD4</t>
  </si>
  <si>
    <t>Z5E10B9C23</t>
  </si>
  <si>
    <t>ZD510B9CD6</t>
  </si>
  <si>
    <t>Z3D10B9D0C</t>
  </si>
  <si>
    <t>Z3A10B9D38</t>
  </si>
  <si>
    <t>ZC110B9D5</t>
  </si>
  <si>
    <t>Z5810B9D76</t>
  </si>
  <si>
    <t>Z9A10B9D9A</t>
  </si>
  <si>
    <t>Z5710B9E2C</t>
  </si>
  <si>
    <t>Revisione auto effettuate sui mezzi aziendali AUSL Umbria 2 dall'Autofficina Schippa - Periodo Luglio-Settembre 2014</t>
  </si>
  <si>
    <t>Z1A10C790B</t>
  </si>
  <si>
    <t>Revisione auto effettuate sui mezzi aziendali AUSL Umbria 2 dall'Autofficina Massoli G. e C. s.n.c. - Periodo Luglio-Settembre 2014</t>
  </si>
  <si>
    <t>ZF410C7BEA</t>
  </si>
  <si>
    <t>ZCC10D14DF</t>
  </si>
  <si>
    <t>Spedizione referti diagnostici a domicilio Foligno mese di Giugno 2014 e Luglio 2014 - Poste Italiane</t>
  </si>
  <si>
    <t>Canone locazione Telepass Luglio 2014 e pedaggi autostradali periodo 16/07/2014-16/08/2014</t>
  </si>
  <si>
    <t>ZB510D5D1C</t>
  </si>
  <si>
    <t>Spese di spedizione mese di Settembre 2014 - Reintegro affrancatrice in dotazione presso Ufficio Protocollo di Spoleto</t>
  </si>
  <si>
    <t>Z6310E54A3</t>
  </si>
  <si>
    <t>Spese di spedizione mese di settembre 2014 - Reintegro affrancatrice in dotazione presso Ufficio Protocollo di Terni - Poste Italiane</t>
  </si>
  <si>
    <t>Z8210E5526</t>
  </si>
  <si>
    <t>Z9610E7AE5</t>
  </si>
  <si>
    <t>Servizio di Telegrammi mesi di Maggio e Giugno 2014 - Poste Italiane</t>
  </si>
  <si>
    <t>Spedizione a domicilio di referti diagnostici ex AUSL n. 3 di Foligno - Periodo Agosto 2014 -Poste Italiane</t>
  </si>
  <si>
    <t>ZAE11062C6</t>
  </si>
  <si>
    <t>Spese di spedizione mese di Ottobre 2014 - Reintegro affrancatrice in dotazione presso Ufficio Protocollo di Foligno - Neopost</t>
  </si>
  <si>
    <t>Z36110B32F</t>
  </si>
  <si>
    <t>Revisione automezzo aziendale AUSL Umbria 2 periodo Settembre 2014 - Officina Massoli G. e C. di Terni</t>
  </si>
  <si>
    <t>Z481118FBD</t>
  </si>
  <si>
    <t>Z5B11190F0</t>
  </si>
  <si>
    <t>Liquidazione esecuzione sentenza contenzioso Polizza Faro - Crawford &amp; Company s.r.l. in favore degli eredi sig. Tensi Faustino ( Polizza RCT/O 1730823 Lloyd'-Faro)</t>
  </si>
  <si>
    <t>Liquidazione esecuzione sentenza contenzioso Polizza Faro -Crawford &amp; Company in favore di Brunelli Tiziana ( Polizza RCT/O 1730823 Lloyd'-Faro).</t>
  </si>
  <si>
    <t>ZA1111621D</t>
  </si>
  <si>
    <t>Revisione automezzi aziendali AUSL Umbria 2 periodo Settembre 2014 - Officina Schippa benito di Terni</t>
  </si>
  <si>
    <t>Liquidazione fattura emessa dalla Ditta Bacci Motors per revisione automezzi periodo Novembre 2013 Area Foligno</t>
  </si>
  <si>
    <t>Z82111E110</t>
  </si>
  <si>
    <t xml:space="preserve">Canone locazione Telepass e Pedaggi autostradali periodo 17 Agosto 2014 - 15 Settembre 2014 e pagamento sosta c/o parcheggio Peraccini/Mayer il 16/08/14 </t>
  </si>
  <si>
    <t>ZD11129C0E</t>
  </si>
  <si>
    <t>Pagamento parte di Imposta di Registro rif. Sentenza 693/14 - Società Crawford &amp; Company s.r.l.</t>
  </si>
  <si>
    <t>Z7A114E384</t>
  </si>
  <si>
    <t>Liquidazione fatture periodo Settembre - Ottobre 2014 relative a lavori di manutenzione e riparazione automezzi aziendali Ausl Umbria 2 - Autocarrozzeria Evangelisti di Terni</t>
  </si>
  <si>
    <t>Liquidazione fatture periodo Settembre - Ottobre 2014 relative a lavori di manutenzione e riparazione automezzi aziendali Ausl Umbria 2 - Ditta Grafiche Millefiorini s.n.c. di Norcia</t>
  </si>
  <si>
    <t xml:space="preserve">Liquidazione fatture periodo Settembre - Ottobre 2014 relative a lavori di manutenzione e riparazione automezzi aziendali Ausl Umbria 2 - Officina Truck s.r.l. di Terni </t>
  </si>
  <si>
    <t>Liquidazione fatture periodo Settembre - Ottobre 2014 relative a lavori di manutenzione e riparazione automezzi aziendali Ausl Umbria 2 - Autofficina Schippa Benito di Terni</t>
  </si>
  <si>
    <t>Liquidazione fatture periodo Settembre - Ottobre 2014 relative a lavori di manutenzione e riparazione automezzi aziendali Ausl Umbria 2 - Ditta Persico Gianni s.n.c. di Terni</t>
  </si>
  <si>
    <t>Liquidazione fatture periodo Settembre - Ottobre 2014 relative a lavori di manutenzione e riparazione automezzi aziendali Ausl Umbria 2 - Officina Soldani  s.r.l. di Terni</t>
  </si>
  <si>
    <t>Liquidazione fatture periodo Settembre - Ottobre 2014 relative a lavori di manutenzione e riparazione automezzi aziendali Ausl Umbria 2 - Autoricambi Bartolucci Lamberto di Terni</t>
  </si>
  <si>
    <t>Liquidazione fatture periodo Settembre - Ottobre 2014 relative a lavori di manutenzione e riparazione automezzi aziendali Ausl Umbria 2 - Autocarrozzeria 85 di Foligno</t>
  </si>
  <si>
    <t>Liquidazione fatture periodo Settembre - Ottobre 2014 relative a lavori di manutenzione e riparazione automezzi aziendali Ausl Umbria 2 - Ditta C.R.A. F.lli Romani di Spoleto</t>
  </si>
  <si>
    <t>Liquidazione fatture periodo Settembre - Ottobre 2014 relative a lavori di manutenzione e riparazione automezzi aziendali Ausl Umbria 2 - Autocarrozzeria  Santucci Claudio di Orvieto</t>
  </si>
  <si>
    <t>Liquidazione fatture periodo Settembre - Ottobre 2014 relative a lavori di manutenzione e riparazione automezzi aziendali Ausl Umbria 2 - Ditta Orvietana Gomme di Orvieto</t>
  </si>
  <si>
    <t>Liquidazione fatture periodo Settembre - Ottobre 2014 relative a lavori di manutenzione e riparazione automezzi aziendali Ausl Umbria 2 - Autocarrozzeria Casciola di Foligno</t>
  </si>
  <si>
    <t>Z85115B657</t>
  </si>
  <si>
    <t>Z8D115B689</t>
  </si>
  <si>
    <t>ZD4115B70B</t>
  </si>
  <si>
    <t>Z21115B7D2</t>
  </si>
  <si>
    <t>Z6E115B7FC</t>
  </si>
  <si>
    <t>Z49115E2F5</t>
  </si>
  <si>
    <t>Z1B115E34E</t>
  </si>
  <si>
    <t>ZC4115E3C1</t>
  </si>
  <si>
    <t>Z66115E3E9</t>
  </si>
  <si>
    <t>ZE6115E418</t>
  </si>
  <si>
    <t>ZB0115E43F</t>
  </si>
  <si>
    <t>Z14115E45C</t>
  </si>
  <si>
    <t>Spese di spedizione senza affrancatura (referti diagnostici direzioni sanitarie Spoleto, Foligno e Norcia) Mese di Settembre 2014 - Poste Italiane</t>
  </si>
  <si>
    <t>ZCC116D42A</t>
  </si>
  <si>
    <t>Liquidazione fatture periodo Ottobre 2014 relative a lavori di manutenzione e riparazione automezzi aziendali Ausl Umbria 2 - Ditta Umbradiesel s.n.c.</t>
  </si>
  <si>
    <t>Liquidazione fatture periodo Ottobre 2014 relative a lavori di manutenzione e riparazione automezzi aziendali Ausl Umbria 2 - Officina Massoli s.n.c. di Terni</t>
  </si>
  <si>
    <t>Liquidazione fatture periodo Ottobre 2014 relative a lavori di manutenzione e riparazione automezzi aziendali Ausl Umbria 2 - Autofficina 2 "A" di Foligno</t>
  </si>
  <si>
    <t>Liquidazione fatture periodo Ottobre 2014 relative a lavori di manutenzione e riparazione automezzi aziendali Ausl Umbria 2 - Autocarrozzeria Casciola di Foligno</t>
  </si>
  <si>
    <t>Liquidazione fatture periodo Ottobre 2014 relative a lavori di manutenzione e riparazione automezzi aziendali Ausl Umbria 2 - F.lli Fares di Norcia</t>
  </si>
  <si>
    <t>Liquidazione fatture periodo Ottobre 2014 relative a lavori di manutenzione e riparazione automezzi aziendali Ausl Umbria 2 - Autocarrozzeria Evangelisti F. s.r.l. di Terni</t>
  </si>
  <si>
    <t>Liquidazione fatture periodo Ottobre 2014 relative a lavori di manutenzione e riparazione automezzi aziendali Ausl Umbria 2 - Ditta Luca Gomme  s.n.c. di Piacenti M. Rita &amp; C. di Terni</t>
  </si>
  <si>
    <t>Liquidazione fatture periodo Ottobre 2014 relative a lavori di manutenzione e riparazione automezzi aziendali Ausl Umbria 2 - Officina Ciotti Luciano di Baschi (TR)</t>
  </si>
  <si>
    <t>Liquidazione fatture periodo Ottobre 2014 relative a lavori di manutenzione e riparazione automezzi aziendali Ausl Umbria 2 - Ditta C.R.A. F.lli Romani di Spoleto</t>
  </si>
  <si>
    <t>Liquidazione fatture periodo Ottobre 2014 relative a lavori di manutenzione e riparazione automezzi aziendali Ausl Umbria 2 - Autofficina Vitali di Foligno</t>
  </si>
  <si>
    <t>Liquidazione fatture periodo Ottobre 2014 relative a lavori di manutenzione e riparazione automezzi aziendali Ausl Umbria 2 -Autofficina Schippa Benito di Terni</t>
  </si>
  <si>
    <t>Liquidazione fatture periodo Ottobre 2014 relative a lavori di manutenzione e riparazione automezzi aziendali Ausl Umbria 2 - Officina Truck Service s.r.l. di Terni</t>
  </si>
  <si>
    <t>Liquidazione fatture periodo Ottobre 2014 relative a lavori di manutenzione e riparazione automezzi aziendali Ausl Umbria 2 - Ditta F.lli Micheli s.n.c. di Terni</t>
  </si>
  <si>
    <t>Z63118D70B</t>
  </si>
  <si>
    <t>Z52118D75D</t>
  </si>
  <si>
    <t>ZAD118D85C</t>
  </si>
  <si>
    <t>ZC1118D8D9</t>
  </si>
  <si>
    <t>Z5C118D914</t>
  </si>
  <si>
    <t>Z90118D95E</t>
  </si>
  <si>
    <t>Z78118D9C3</t>
  </si>
  <si>
    <t>ZD1118DE24</t>
  </si>
  <si>
    <t>ZE4118DE5C</t>
  </si>
  <si>
    <t>ZC4118DE8F</t>
  </si>
  <si>
    <t>Z54118DEC4</t>
  </si>
  <si>
    <t>Z79118DEEF</t>
  </si>
  <si>
    <t>ZF5118DF05</t>
  </si>
  <si>
    <t>Liquidazione fatture periodo Settembre - Ottobre 2014 relative a lavori di manutenzione e riparazione automezzi aziendali Ausl Umbria 2 - Ditta Umbradiesel s.n.c. di Terni</t>
  </si>
  <si>
    <t>Z5E118F126</t>
  </si>
  <si>
    <t>Z4D118F178</t>
  </si>
  <si>
    <t>Spese di spedizione mese di Novembre 2014 - Reintegro affrancatrice in dotazione presso Ufficio Protocollo di Terni - Poste Italiane</t>
  </si>
  <si>
    <t>Liquidazione fattura emessa dall'Autofficina Schippa Benito di Terni per revisione automezzi periodo Novembre 2013 Area Terni, Narni-Amelia</t>
  </si>
  <si>
    <t>ZB711AE5A5</t>
  </si>
  <si>
    <t>Liquidazione fattura emessa dall'Autofficina Massoli G. &amp; . S.n.c. di Terni per revisione automezzi periodo Novembre 2013 Area Terni, Narni-Amelia</t>
  </si>
  <si>
    <t>ZC811AE64E</t>
  </si>
  <si>
    <t>Liquidazione fatture periodo Ottobre 2014 relative a lavori di manutenzione e riparazione automezzi aziendali Ausl Umbria 2 - Ditta Lucagomme s.n.c. di Piacenti M. Rita &amp; C.</t>
  </si>
  <si>
    <t>Riparazione gomme automezzi AUSL Umbria 2 - Ditta Persichini Vittorio .s.n.c. di Foligno</t>
  </si>
  <si>
    <t>Z1511AF5CA</t>
  </si>
  <si>
    <t>Z31115B73B</t>
  </si>
  <si>
    <t>Servizio di Telegrammi mese di Giugno 2008 - Poste Italiane</t>
  </si>
  <si>
    <t>ZE211BD4B4</t>
  </si>
  <si>
    <t>RIMBORSO SINISTRO LIQUIDATO CON EROSIONE FRANCHIGIA AGGREGATA ANNUA QUOTA LLOYD'S CAUSA TENSI FAUSTINO/EREDI - CRAWFORD AND COMPANY ITALIA SRL.</t>
  </si>
  <si>
    <t>Z8C11C2C51</t>
  </si>
  <si>
    <t xml:space="preserve">Canone locazione Telepass-Viacard periodo Settembre 2014 e Pedaggi Autostradali periodo 16 Settembre 2014-15Ottobre 2014 </t>
  </si>
  <si>
    <t>Z6D11CBDE5</t>
  </si>
  <si>
    <t>Liquidazione fattura emessa dall'Autofficina Massoli G. &amp; . S.n.c. di Terni per revisione automezzi periodo Novembre 2014 Area Terni, Narni-Amelia</t>
  </si>
  <si>
    <t>Z0D11D332B</t>
  </si>
  <si>
    <t>Liquidazione fattura emessa dall'Autofficina Massoli G. &amp; . S.n.c. di Terni per manutenzione automezzi periodo Novembre  2014 - Area Terni, Narni-Amelia</t>
  </si>
  <si>
    <t>Z0011D4732</t>
  </si>
  <si>
    <t>Lavori di manutenzione automezzi AUSL Umbria 2 periodo 04/04/2014-25/11/2014 - Officina Soldani s.r.l. di Terni</t>
  </si>
  <si>
    <t>Lavori di manutenzione automezzi AUSL Umbria 2 periodo 04/04/2014-25/11/2014 - Autoricambi Bartolucci Lamberto s.n.c. di Terni</t>
  </si>
  <si>
    <t xml:space="preserve">Lavori di manutenzione automezzi AUSL Umbria 2 periodo 04/04/2014-25/11/2014 - Ternigomme Autoservice s.r.l. di Terni </t>
  </si>
  <si>
    <t>Lavori di manutenzione automezzi AUSL Umbria 2 periodo 04/04/2014-25/11/2014 - Orvietana Gomme s.r.l. di Orvieto</t>
  </si>
  <si>
    <t>Lavori di manutenzione automezzi AUSL Umbria 2 periodo 04/04/2014-25/11/2014 - Ditta Spoleto Pneumatici s.r.l.</t>
  </si>
  <si>
    <t xml:space="preserve">Lavori di manutenzione automezzi AUSL Umbria 2 periodo 04/04/2014-25/11/2014 - Ditta Marcucci Gomme s.r.l. di Spoleto </t>
  </si>
  <si>
    <t>Lavori di manutenzione automezzi AUSL Umbria 2 periodo 04/04/2014-25/11/2014 - Ditta Medical Center s.a.s. di Perugia</t>
  </si>
  <si>
    <t>Lavori di manutenzione automezzi AUSL Umbria 2 periodo 04/04/2014-25/11/2014 - Autofficina Gino Vallorini di Foligno</t>
  </si>
  <si>
    <t xml:space="preserve">Lavori di manutenzione automezzi AUSL Umbria 2 periodo 04/04/2014-25/11/2014 - C.R.A. F.lli Romani di Spoleto </t>
  </si>
  <si>
    <t>Lavori di manutenzione automezzi AUSL Umbria 2 periodo 04/04/2014-25/11/2014 - Officina Truck Service s.r.l. di Terni</t>
  </si>
  <si>
    <t xml:space="preserve">Lavori di manutenzione automezzi AUSL Umbria 2 periodo 04/04/2014-25/11/2014 -Orvietana Automobili di Orvieto </t>
  </si>
  <si>
    <t xml:space="preserve">Lavori di manutenzione automezzi AUSL Umbria 2 periodo 04/04/2014-25/11/2014 - Umbradiesl s.n.c. di Terni </t>
  </si>
  <si>
    <t xml:space="preserve">Lavori di manutenzione automezzi AUSL Umbria 2 periodo 04/04/2014-25/11/2014 - Autofficina Schippa Benito di Terni </t>
  </si>
  <si>
    <t>Lavori di manutenzione automezzi AUSL Umbria 2 periodo 04/04/2014-25/11/2014 - Autocarrozzeria Evangelisti Federico s.r.l. di Terni</t>
  </si>
  <si>
    <t xml:space="preserve">Lavori di manutenzione automezzi AUSL Umbria 2 periodo 04/04/2014-25/11/2014 - Ditta Persichini Vittorio s.n.c. di Foligno </t>
  </si>
  <si>
    <t xml:space="preserve">Lavori di manutenzione automezzi AUSL Umbria 2 periodo 04/04/2014-25/11/2014 - Carrozzeria  Casciola di Foligno </t>
  </si>
  <si>
    <t xml:space="preserve">Lavori di manutenzione automezzi AUSL Umbria 2 periodo 04/04/2014-25/11/2014 - Ditta F.lli Fares s.n.c. di Norcia </t>
  </si>
  <si>
    <t xml:space="preserve">Lavori di manutenzione automezzi AUSL Umbria 2 periodo 04/04/2014-25/11/2014 - Autofficina Massoli s.n.c. di Terni </t>
  </si>
  <si>
    <t xml:space="preserve">Lavori di manutenzione automezzi AUSL Umbria 2 periodo 04/04/2014-25/11/2014 - Autocarrozzerie Santucci Claudio di Orvieto </t>
  </si>
  <si>
    <t>ZCB11EFF3C</t>
  </si>
  <si>
    <t>ZB211EFF5C</t>
  </si>
  <si>
    <t>Z9911EFF7C</t>
  </si>
  <si>
    <t>ZBE11EFFA7</t>
  </si>
  <si>
    <t>Z4A11EFFC3</t>
  </si>
  <si>
    <t>Z5B11F0167</t>
  </si>
  <si>
    <t>Z8711F017F</t>
  </si>
  <si>
    <t>ZA111F01A4</t>
  </si>
  <si>
    <t>ZCD11F01BC</t>
  </si>
  <si>
    <t>Z3C11F01DF</t>
  </si>
  <si>
    <t>Z2C11F0276</t>
  </si>
  <si>
    <t>Z7D11F02B9</t>
  </si>
  <si>
    <t>ZD511F02E9</t>
  </si>
  <si>
    <t>Z8811F0B92</t>
  </si>
  <si>
    <t>Z7B11F0BFD</t>
  </si>
  <si>
    <t>ZA411F0C41</t>
  </si>
  <si>
    <t>ZD111F0C9E</t>
  </si>
  <si>
    <t>ZAD11F0CB8</t>
  </si>
  <si>
    <t>Z2E11F0CCE</t>
  </si>
  <si>
    <t>ZB511F0CEA</t>
  </si>
  <si>
    <t>Lavori di manutenzione automezzi AUSL Umbria 2 periodo 04/04/2014-25/11/2014 - Ditta Fratelli micheli s.n.c. di Terni</t>
  </si>
  <si>
    <t>ZCE11F14A2</t>
  </si>
  <si>
    <t>Spese di spedizione senza affrancatura (referti diagnostici direzioni sanitarie Spoleto, Foligno e Norcia) Mese di Ottobre 2014 - Poste Italiane</t>
  </si>
  <si>
    <t>ZFA11F43CA</t>
  </si>
  <si>
    <t>Lavori di manutenzione automezzi AUSL Umbria 2 periodo 04/04/2014-25/11/2014 - Ditta Luca Gomme di Terni</t>
  </si>
  <si>
    <t>Spese di spedizione mese di Dicembre 2014 - Reintegro affrancatrice in dotazione presso Ufficio Protocollo di Foligno - Neopost</t>
  </si>
  <si>
    <t>Z7B11FD20B</t>
  </si>
  <si>
    <t>Lavori di manutenzione automezzi AUSL Umbria 2 periodo Novembre - Ditta Persichini Gomme - Foligno</t>
  </si>
  <si>
    <t>Z46120CD77</t>
  </si>
  <si>
    <t xml:space="preserve">Canone locazione Telepass-Viacard periodo Ottobre 2014 e Pedaggi Autostradali periodo 17 Ottobre 2014 -15 Novembre 2014 </t>
  </si>
  <si>
    <t>ZC2120D565</t>
  </si>
  <si>
    <t xml:space="preserve">Lavori di manutenzione automezzi AUSL Umbria 2 periodo Ottobre 2014 -Orvietana Automobili di Orvieto </t>
  </si>
  <si>
    <t>ZDF121BFB3</t>
  </si>
  <si>
    <t>FORNITORE INSERITO</t>
  </si>
  <si>
    <t>CODICE FISCALE</t>
  </si>
  <si>
    <t>Anno</t>
  </si>
  <si>
    <t>DATA FINE</t>
  </si>
  <si>
    <t>IMPORTO SOMME LIQUIDATE</t>
  </si>
  <si>
    <t>Inserimento Fornitore</t>
  </si>
  <si>
    <t>Ditta Orvietana Gomme di Orvieto</t>
  </si>
  <si>
    <t>01365300555</t>
  </si>
  <si>
    <t>P. IVA</t>
  </si>
  <si>
    <t>CTTLCN59C19G148P</t>
  </si>
  <si>
    <t>00477560551</t>
  </si>
  <si>
    <t>Autocarrozzeria Santucci di Orvieto</t>
  </si>
  <si>
    <t>01408670550</t>
  </si>
  <si>
    <t>Autofficina Massoli G. &amp; s.n.c. di Terni</t>
  </si>
  <si>
    <t>00464650555</t>
  </si>
  <si>
    <t>00426010559</t>
  </si>
  <si>
    <t>Officina Truck s.r.l. di Terni</t>
  </si>
  <si>
    <t>00751900556</t>
  </si>
  <si>
    <t>01282190550</t>
  </si>
  <si>
    <t>Affidamento diretto</t>
  </si>
  <si>
    <t>Ditta Persichini Vittorio snc di Foligno</t>
  </si>
  <si>
    <t>02731280547</t>
  </si>
  <si>
    <t>03290950546</t>
  </si>
  <si>
    <t>Società Neopost Rental Italia s.r.l.</t>
  </si>
  <si>
    <t>05448770965</t>
  </si>
  <si>
    <t>Autocarrozzeria Evangelisti Federico s.r.l. di Terni</t>
  </si>
  <si>
    <t xml:space="preserve">Ditta Spoleto Pneumatici s.r.l. di Spoleto </t>
  </si>
  <si>
    <t>01402430589</t>
  </si>
  <si>
    <t>02027580543</t>
  </si>
  <si>
    <t>VNGFRC76S16L117D</t>
  </si>
  <si>
    <t>01216030542</t>
  </si>
  <si>
    <t>01407470556</t>
  </si>
  <si>
    <t>01523460556</t>
  </si>
  <si>
    <t>01370650556</t>
  </si>
  <si>
    <t>00069180554</t>
  </si>
  <si>
    <t>01472320553</t>
  </si>
  <si>
    <t>DITTA ITALIANA AUDION S.R.L.</t>
  </si>
  <si>
    <t>TELEPASS</t>
  </si>
  <si>
    <t>09771701001</t>
  </si>
  <si>
    <t>00592060552</t>
  </si>
  <si>
    <t>PCCLDI38P10L117H  P.IVA 00720150556</t>
  </si>
  <si>
    <t>X</t>
  </si>
  <si>
    <t>Poste Italiane S.p.a.</t>
  </si>
  <si>
    <t>97103880585</t>
  </si>
  <si>
    <t>01215660430</t>
  </si>
  <si>
    <t>0207380551</t>
  </si>
  <si>
    <t>Carrozzeria Casciola s.r.l. di Foligno</t>
  </si>
  <si>
    <t>03125670541</t>
  </si>
  <si>
    <t>x</t>
  </si>
  <si>
    <t>00717260558</t>
  </si>
  <si>
    <t>01429380551</t>
  </si>
  <si>
    <t>00228820551</t>
  </si>
  <si>
    <t>01343590558</t>
  </si>
  <si>
    <t>01910690542</t>
  </si>
  <si>
    <t>0745660548</t>
  </si>
  <si>
    <t>00228190559</t>
  </si>
  <si>
    <t>00532200557</t>
  </si>
  <si>
    <t>02915380543</t>
  </si>
  <si>
    <t>AFFIDAMENTO IN ECONOMIA- AFFIDAMENTO DIRETTO</t>
  </si>
  <si>
    <t>00196910558</t>
  </si>
  <si>
    <t>01539730547</t>
  </si>
  <si>
    <t>00673560553</t>
  </si>
  <si>
    <t>01452780545</t>
  </si>
  <si>
    <t>00228620472</t>
  </si>
  <si>
    <t>01385450554</t>
  </si>
  <si>
    <t>00207380551</t>
  </si>
  <si>
    <t>01371120559</t>
  </si>
  <si>
    <t>00745660548</t>
  </si>
  <si>
    <t xml:space="preserve">01216030542 </t>
  </si>
  <si>
    <t>N.</t>
  </si>
  <si>
    <t>01488380542</t>
  </si>
  <si>
    <t>Autocarrozzeria 88 di Basili P.L. e Paradisi R. s.n.c. Orvieto</t>
  </si>
  <si>
    <t>00537350555</t>
  </si>
  <si>
    <t>00524070554</t>
  </si>
  <si>
    <t>02313821007</t>
  </si>
  <si>
    <t>Ditta penchini Macchine Industriali</t>
  </si>
  <si>
    <t>01271860544</t>
  </si>
  <si>
    <t>Ditta CAR Service s.r.l. di Terni -</t>
  </si>
  <si>
    <t>01554950558</t>
  </si>
  <si>
    <t>12535770155</t>
  </si>
  <si>
    <t>DA INSERIRE</t>
  </si>
  <si>
    <t>Inserim. in procedura</t>
  </si>
  <si>
    <t>01246790552</t>
  </si>
  <si>
    <t>01896541206</t>
  </si>
  <si>
    <t>02497480547</t>
  </si>
  <si>
    <t>DITTA AFFIDATARIA</t>
  </si>
  <si>
    <t xml:space="preserve">DATA </t>
  </si>
  <si>
    <t>ATTO</t>
  </si>
  <si>
    <t xml:space="preserve">OGGETTO  </t>
  </si>
  <si>
    <t>AVVISI DI AGGIUDICAZIONE DAL 01/01/2016 AL 31/03/2016 - SERVIZIO AFFARI GENERALI, LEGALI E LOGISTICA</t>
  </si>
  <si>
    <t>ELENCO INVITATI</t>
  </si>
  <si>
    <t>Z8C17F4301</t>
  </si>
  <si>
    <t>ZCE17F4616</t>
  </si>
  <si>
    <t>ZD817FE6A3</t>
  </si>
  <si>
    <t>ZCB1807248</t>
  </si>
  <si>
    <t>Z4C1807359</t>
  </si>
  <si>
    <t>Z3F18074BF</t>
  </si>
  <si>
    <t>ZC718082DA</t>
  </si>
  <si>
    <t>Z5C1819BD7</t>
  </si>
  <si>
    <t>Z091819D00</t>
  </si>
  <si>
    <t>Z351819E13</t>
  </si>
  <si>
    <t>Z411820D29</t>
  </si>
  <si>
    <t>ZAD1820DD6</t>
  </si>
  <si>
    <t>ZB41826215</t>
  </si>
  <si>
    <t>Z9D18262BF</t>
  </si>
  <si>
    <t>Z2218262EE</t>
  </si>
  <si>
    <t>Z851826324</t>
  </si>
  <si>
    <t>Z7D1831178</t>
  </si>
  <si>
    <t>Z2518454D6</t>
  </si>
  <si>
    <t>Z0F18456C0</t>
  </si>
  <si>
    <t>Z7C185899A</t>
  </si>
  <si>
    <t>Z931858ED2</t>
  </si>
  <si>
    <t>Z1F18593D5</t>
  </si>
  <si>
    <t>Z45186DDB5</t>
  </si>
  <si>
    <t>Z791870050</t>
  </si>
  <si>
    <t>ZB818728D3</t>
  </si>
  <si>
    <t>Z4A18752C0</t>
  </si>
  <si>
    <t>Z6418759C2</t>
  </si>
  <si>
    <t>Z021875BC7</t>
  </si>
  <si>
    <t>Z0418903E1</t>
  </si>
  <si>
    <t>ZE2189C21E</t>
  </si>
  <si>
    <t>Z0C18AB571</t>
  </si>
  <si>
    <t>Z0D18B8A79</t>
  </si>
  <si>
    <t>Z7F18B8CC4</t>
  </si>
  <si>
    <t>Z7F18BBAD9</t>
  </si>
  <si>
    <t>Z9018C7DA4</t>
  </si>
  <si>
    <t>ZA318D2585</t>
  </si>
  <si>
    <t>ZE618EBFC4</t>
  </si>
  <si>
    <t>Z9D18EC2A4</t>
  </si>
  <si>
    <t>Z3218F7F77</t>
  </si>
  <si>
    <t>Z4A18F87E5</t>
  </si>
  <si>
    <t>Z3318F898A</t>
  </si>
  <si>
    <t>Z3418FE8EA</t>
  </si>
  <si>
    <t>Lavori di manutenzione auto effettuati su mezzi aziendali targati CF155AT e BL362FM Autocarrozzeria Evangelisti Federico s.r.l. di Terni - Periodo Gennaio 2016</t>
  </si>
  <si>
    <t>Lavori di manutenzione auto effettuati per sostituzione num. 2 pneumatici  all season su mezzo aziendale targato EW928YK, Ditta Persichini Vittorio snc di Foligno - Periodo Gennaio 2016</t>
  </si>
  <si>
    <t>Lavori di manutenzione auto effettuate su mezzo aziendale targato BX998RG - Carrozzeria Casciola s.r.l. di Foligno - Periodo Gennaio 2016</t>
  </si>
  <si>
    <t>Spese di spedizione senza affrancatura (referti diagnostici direzioni sanitarie Spoleto, Foligno e Norcia) Mese di Ottobre 2015 - Poste Italiane</t>
  </si>
  <si>
    <t>Lavori di manutenzione auto effettuate su mezzo aziendale targato DT081CC,BX431RG,  BV579RT, BV574RT e BX766RG  - Carrozzeria Casciola s.r.l. di Foligno - Periodo Gennaio 2016</t>
  </si>
  <si>
    <t>Lavori di manutenzione auto effettuati sul mezzo aziendale targato CA840PY Orvietana Gomme s.r.l. di Terni - Periodo Gennaio 2016</t>
  </si>
  <si>
    <t>Lavori di revisione auto effettuati su mezzo aziendale targato - AM193KR -  Autofficina Massoli G. &amp; s.n.c. di Terni - Periodo Gennaio 2016</t>
  </si>
  <si>
    <t>Lavori di manutenzione auto effettuati su mezzi aziendali targati CF131ZY e BL656FL Officina Truck s.r.l. di Terni - Periodo Gennaio 2016</t>
  </si>
  <si>
    <t>Fornitura di num. 1 avvitatore ad impulsi e relativo Kit per montaggio/smontaggio ruote da destinarsi al servizio autoparco dell’AUSL Umbria n. 2,  Hilti Italia S.p.A. di Milano - Periodo Gennaio 2016</t>
  </si>
  <si>
    <t>Lavori di manutenzione auto effettuati per sostituzione num. 2 pneumatici termici Kleber su mezzo aziendale targato DT387CC, Ditta Persichini Vittorio snc di Foligno - Periodo Gennaio 2016</t>
  </si>
  <si>
    <t>Lavori di manutenzione auto effettuati sui mezzi aziendali targati AK443WD e TR223080Orvietana Gomme s.r.l. di Terni - Periodo Gennaio 2016</t>
  </si>
  <si>
    <t>Fornitura pneumatici e riparazioni varie per automezzi aziendali - Ditta CAR Service s.r.l. di Terni - Periodo Gennaio 2016</t>
  </si>
  <si>
    <t>Servizio di Pick-Up AUSL Umbria 2 Anno 2016 - Poste Italiane</t>
  </si>
  <si>
    <t>Lavori di riparazione alla carrozzeria Ambulanza Fiat Ducato ES553PY -Autocarrozzeria 88 di Orvieto - Periodo Gennaio 2016</t>
  </si>
  <si>
    <t>Montaggio/smontaggio pneumatici forniti da questa Azienda comprensivo di equilibratura su mezzi aziendali targati ET809XL, DV910CT, ET808XL, BL144XX Orvietana - Gomme s.r.l. di Terni - Periodo Gennaio 2016</t>
  </si>
  <si>
    <t>Lavori di manutenzione auto effettuate sul mezzo aziendale targato BL678FM, Autocarrozzeria Santucci di Orvieto - Periodo Gennaio 2016</t>
  </si>
  <si>
    <t>Spese di spedizione mese di Gennaio 2016 - Reintegro affrancatrice in dotazione presso Ufficio Protocollo di Foligno - Neopost</t>
  </si>
  <si>
    <t>Sostituzione pneumatici anteriori VW Golf AK443LT Orvietana Gomme s.r.l. di Terni - Periodo Gennaio 2016</t>
  </si>
  <si>
    <t>Lavori di manutenzione auto effettuati su mezzi aziendali targati DS253XD e TR327922 Autocarrozzeria Evangelisti Federico s.r.l. di Terni - Periodo Gennaio 2016</t>
  </si>
  <si>
    <t>Lavori di manutenzione auto effettuate sul mezzo aziendale targato BL680FM, Autocarrozzeria Santucci di Orvieto - Periodo Gennaio 2016</t>
  </si>
  <si>
    <t>Fornitura pneumatici e riparazioni varie per automezzi aziendali targati EP450ZD e BL682FL - Ditta CAR Service s.r.l. di Terni - Periodo Febbraio 2016</t>
  </si>
  <si>
    <t>Lavori di manutenzione auto effettuati per fornitura num. 2 pneumatici 4 stagioni marca Kleber misure 175/65.14 su mezzo aziendale targato EX886VG - Ditta Persichini Vittorio snc di Foligno - Periodo Febbraio 2016</t>
  </si>
  <si>
    <t>Lavori di manutenzione auto effettuati per fornitura num. 5 ruote di scorta per i seguenti mezzi aziendali DV012BY, DV013BY, DV014BY, DV009BY e DV010BY - Ditta Spoleto Pneumatici s.r.l. di Spoleto - Periodo Febbraio 2016</t>
  </si>
  <si>
    <t>Lavori di revisione auto effettuati su mezzo aziendale targato CG154ZY -  Autofficina Massoli G. &amp; s.n.c. di Terni - Periodo Febbriao 2016</t>
  </si>
  <si>
    <t>Spese di spedizione mese di Gennaio 2016 - Reintegro affrancatrice in dotazione presso Ufficio Protocollo di Terni - Poste Italiane</t>
  </si>
  <si>
    <t>Spese di spedizione senza affrancatura (referti diagnostici direzioni sanitarie Spoleto, Foligno e Norcia) Mese di Novembre 2015 - Poste Italiane</t>
  </si>
  <si>
    <t>Canone Telepass e Pedaggi Autostradali USL Umbria 2 Anno 2016</t>
  </si>
  <si>
    <t>Spese di spedizione mese di Gennaio 2016 - Reintegro affrancatrice in dotazione presso Ufficio Protocollo di Spoleto - Neopost</t>
  </si>
  <si>
    <t>Lavori di manutenzione auto effettuati su mezzi aziendali targati AD201AF, EF902YJ e DH282EZ Autocarrozzeria Evangelisti Federico s.r.l. di Terni - Periodo Febbraio 2016</t>
  </si>
  <si>
    <t>Sostituzione pneumatici anteriori 4 stagioni per usura su Fiat Doblò CN352GP - Orvietana Gomme s.r.l. di Terni - Periodo Febbraio 2016</t>
  </si>
  <si>
    <t>Spese di spedizione senza affrancatura (referti diagnostici direzioni sanitarie Spoleto, Foligno e Norcia) Mese di Dicembre 2015 - Poste Italiane</t>
  </si>
  <si>
    <t>Lavori di manutenzione auto effettuate sul mezzo aziendale targato EX899VG e AK443WD - Autocarrozzeria Santucci di Orvieto - Periodo Febbraio 2016</t>
  </si>
  <si>
    <t>Intervento per sostituzione num. 2 pneumatici termici Matador su mezzo aziendale targato DH282EZ (auto medica) - Officina Truck s.r.l. di Terni - Periodo Febbraio 2016</t>
  </si>
  <si>
    <t>Fornitura di n. 60 loghi Servizio 118  - Grafotecnica s.n.c. di Terni - Periodo Febbraio 2016</t>
  </si>
  <si>
    <t>Attivazione del servizio Casella Postale chiusa - Poste Italiane S.p.a.</t>
  </si>
  <si>
    <t>Spese di spedizione mese di Marzo 2016 - Reintegro affrancatrice in dotazione presso Ufficio Protocollo di Foligno - Neopost</t>
  </si>
  <si>
    <t>Lavori di revisione auto effettuati su mezzo aziendale targato - AC932ZR -  Autofficina Massoli G. &amp; s.n.c. di Terni - Periodo Marzo 2016</t>
  </si>
  <si>
    <t>Lavori di manutenzione auto effettuati su mezzi aziendali targati EX905VG, BR659LP, BX991RG, EP455ZD, BL337FL, EP445ZD e BR660LP Officina Truck s.r.l. di Terni - Periodo Marzo 2016</t>
  </si>
  <si>
    <t>Lavori di manutenzione auto effettuati su mezzo aziendale targato BB140MA -Autocarrozzeria Evangelisti Federico s.r.l. di Terni - Periodo Marzo 2016</t>
  </si>
  <si>
    <t>Lavori di manutenzione auto effettuati su mezzo aziendale targato CP463YN -Autocarrozzeria Evangelisti Federico s.r.l. di Terni - Periodo Marzo 2016</t>
  </si>
  <si>
    <t>Fornitura, montaggio, equilibratura, sostituzione della valvola e contributo PFU do num. 2 pneumatici misure 205/65R15 94T Kumho 4 stagioni per il mezzo targato BX439EV (Fiat scudo) - Ditta Spoleto Pneumatici s.r.l. di Spoleto - Periodo Marzo 2016</t>
  </si>
  <si>
    <t>Ditta Orvietana Gomme, Autoservice s.r.l., Ciotti Luciano, Gala Gomme e Ditta Dionisi Ennio di Orvieto</t>
  </si>
  <si>
    <t>Autocarrozzeria Santucci di Orvieto, Autocarrozzeria 88 di Castel Viscardo (TR) Carrozzeria Autosole di Orvieto, Autocarrozzeria Ciotti di Orvieto, Autocarrozzeria dell'Arcone di Caiello Marcello,  Autocarrozzeria Trippa</t>
  </si>
  <si>
    <t>Ditta Grafotecnica G. Palenga s.n.c. di Terni, Seriarte Pubblicità di Terni, Tipografia Morphema s.r.l. di Terni, Dimensione Grafica s.n.c. F.lli Antonelli di Spello, Desig Società Cooperativa Sociale di Terni, Grafiche Millefiorini s.n.c. di Norcia</t>
  </si>
  <si>
    <t>Hilti Italia S.p.A. di Milano</t>
  </si>
  <si>
    <t xml:space="preserve">Ditta Grafotecnica Gianni Palenga s.n.c. di Simonetta Palenga &amp; C. di Terni </t>
  </si>
  <si>
    <t>Nota prot. n. 5021 del 13/01/2016</t>
  </si>
  <si>
    <t>Nota prot. n. 5016 del 13/01/2016</t>
  </si>
  <si>
    <t>Nota prot. n. 5173 del 13/01/2016</t>
  </si>
  <si>
    <t>Determ. n. 174 del 15/01/2016</t>
  </si>
  <si>
    <t>Nota prot. n. 7675 del 18/01/2016</t>
  </si>
  <si>
    <t>Nota prot. n. 7660 del 18/01/2016</t>
  </si>
  <si>
    <t>Nota prot. n.  7670 del 18/01/2016</t>
  </si>
  <si>
    <t>Nota prot. n. 11031 del 21/01/2016</t>
  </si>
  <si>
    <t>Nota prot. n. 11025 del 21/01/2016</t>
  </si>
  <si>
    <t>Nota prot. n. 11026 del 21/01/2016</t>
  </si>
  <si>
    <t>Nota prot. n. 11238 del 21/01/2016</t>
  </si>
  <si>
    <t>Nota prot. n. 11235 del 21/01/2016</t>
  </si>
  <si>
    <t>Nota prot. n. 11448 del 22/01/2016</t>
  </si>
  <si>
    <t>Nota prot. n. 11453 del 22/01/2016</t>
  </si>
  <si>
    <t>Nota prot. n. 11452 del 22/01/2016</t>
  </si>
  <si>
    <t>Determ. n. 582 del 01/02/2016</t>
  </si>
  <si>
    <t>Nota prot. n. 16222 del 29/01/2016</t>
  </si>
  <si>
    <t>Nota prot. n. 16216 del 29/01/2016</t>
  </si>
  <si>
    <t>Nota prot. n. 16219 del 29/01/2016</t>
  </si>
  <si>
    <t>Nota prot. n. 19591 del 04/02/2016</t>
  </si>
  <si>
    <t>Nota prot. n. 19542 del 04/02/2016</t>
  </si>
  <si>
    <t>Nota prot. n.  23139 del 10/02/2016</t>
  </si>
  <si>
    <t>Determ. n. 23139 del  10/02/2016</t>
  </si>
  <si>
    <t xml:space="preserve">Determ. n. 937 del 15/02/2016
</t>
  </si>
  <si>
    <t>Determ. n. 938 del 15/02/2016</t>
  </si>
  <si>
    <t>Nota prot. n. 48868 del 15/03/2016</t>
  </si>
  <si>
    <t>Nota prot. n. 29896 del 19/02/2016</t>
  </si>
  <si>
    <t>Nota prot. n. 34388 del 26/02/2016</t>
  </si>
  <si>
    <t>Nota prot. n. 34395 del 26/02/2016</t>
  </si>
  <si>
    <t>Nota prot. n. 45522 del 11/03/2016</t>
  </si>
  <si>
    <t>Determ. n. 1263 del 04/03/2016</t>
  </si>
  <si>
    <t>Nota prot. n. 45537 del 11/03/2016</t>
  </si>
  <si>
    <t>Nota prot. n. 45548 del 11/03/2016</t>
  </si>
  <si>
    <t>Nota prot. n. 48874 del 15/03/2016</t>
  </si>
  <si>
    <t>Nota prot. n. 48869 del 15/03/2016</t>
  </si>
  <si>
    <t>IMPORTO DI AGGIUD.NE IVA ESCLUSA</t>
  </si>
  <si>
    <t xml:space="preserve">Determ. n. 1127 del 24/02/2016
</t>
  </si>
  <si>
    <r>
      <t>Z8F18455F4</t>
    </r>
    <r>
      <rPr>
        <b/>
        <sz val="12"/>
        <color theme="1"/>
        <rFont val="Times New Roman"/>
        <family val="1"/>
      </rPr>
      <t xml:space="preserve"> </t>
    </r>
  </si>
  <si>
    <t>Nota prot. n. 19558 del 04/02/2016</t>
  </si>
  <si>
    <t>Contratto "Caselle Postali"</t>
  </si>
  <si>
    <t>Canone di noleggio dall'8/11/15 al 07/02/16 e manutenzione macchina affrancatrice Anno 2015 - Modello Ultimail 60 Matr. 3150465 - DITTA ITALIANA AUDION S.R.L.</t>
  </si>
  <si>
    <t>Contratto di manutenzione</t>
  </si>
  <si>
    <t>Nota prot. n. 50269 del 17/03/2016</t>
  </si>
  <si>
    <t>ZD6190BF2E</t>
  </si>
  <si>
    <t>Fornitura e montaggio di num. 4 pneumatici all season Maxxis su mezzo aziendale targato EF387FG, Ditta Persichini Vittorio snc di Foligno - Periodo Marzo 2016</t>
  </si>
  <si>
    <t>Nota prot. 55457 del 23/03/2016</t>
  </si>
  <si>
    <t>ZF2191F1C5</t>
  </si>
  <si>
    <t>Intervento per sostituzione num. 4  pneumatici invernali Atlas 215/65 R16C 109R su mezzo aziendale targato CP463YN (ambulanza) Officina Truck s.r.l. di Terni - Periodo Marzo 2016</t>
  </si>
  <si>
    <t>Nota prot. n. 56174 del 24/03/2016</t>
  </si>
  <si>
    <t>Z231921042</t>
  </si>
  <si>
    <t>Lavori di manutenzione auto effettuate su mezzo aziendale targato BV567RT - Carrozzeria Casciola s.r.l. di Foligno - Periodo  Marzo 2016</t>
  </si>
  <si>
    <t>Nota prot. n. 55468 del 23/03/2016</t>
  </si>
  <si>
    <t>Carrozzeria Casciola s.r.l. di Foligno, Autocarrozzeria Melelli di Foligno, Autocarrozzeria 85 di Foligno, bacci Motors s.r.l. di Chiusi (SI) e Ditta C.R.A. F.lli Romani di Spoleto</t>
  </si>
  <si>
    <t>Servizio di Telegrammi periodo Ott. Nov. e Dic. 2015  Anno 2016 Anno 2017 - Poste Italiane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</si>
</sst>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 #,##0.00;[Red]\-&quot;€&quot;\ #,##0.00"/>
    <numFmt numFmtId="164" formatCode="&quot;€&quot;\ #,##0.00"/>
  </numFmts>
  <fonts count="26" x14ac:knownFonts="1">
    <font>
      <sz val="11"/>
      <color theme="1"/>
      <name val="Calibri"/>
      <family val="2"/>
      <scheme val="minor"/>
    </font>
    <font>
      <sz val="10"/>
      <color indexed="8"/>
      <name val="Calibri"/>
      <family val="2"/>
    </font>
    <font>
      <b/>
      <sz val="10"/>
      <color indexed="8"/>
      <name val="Calibri"/>
      <family val="2"/>
    </font>
    <font>
      <sz val="8"/>
      <name val="Calibri"/>
      <family val="2"/>
    </font>
    <font>
      <u/>
      <sz val="11"/>
      <color theme="10"/>
      <name val="Calibri"/>
      <family val="2"/>
      <scheme val="minor"/>
    </font>
    <font>
      <sz val="10"/>
      <color rgb="FF000000"/>
      <name val="Calibri"/>
      <family val="2"/>
    </font>
    <font>
      <sz val="10"/>
      <color theme="1"/>
      <name val="Calibri"/>
      <family val="2"/>
    </font>
    <font>
      <b/>
      <sz val="10"/>
      <color theme="1"/>
      <name val="Calibri"/>
      <family val="2"/>
    </font>
    <font>
      <u/>
      <sz val="10"/>
      <color theme="1"/>
      <name val="Calibri"/>
      <family val="2"/>
    </font>
    <font>
      <sz val="11"/>
      <color theme="1"/>
      <name val="Calibri"/>
      <family val="2"/>
    </font>
    <font>
      <sz val="11"/>
      <color theme="1"/>
      <name val="Arial"/>
      <family val="2"/>
    </font>
    <font>
      <sz val="10"/>
      <color rgb="FF000000"/>
      <name val="Verdana"/>
      <family val="2"/>
    </font>
    <font>
      <sz val="11"/>
      <color rgb="FF000000"/>
      <name val="Times New Roman"/>
      <family val="1"/>
    </font>
    <font>
      <sz val="11"/>
      <color theme="1"/>
      <name val="Times New Roman"/>
      <family val="1"/>
    </font>
    <font>
      <sz val="10"/>
      <name val="Arial"/>
      <family val="2"/>
    </font>
    <font>
      <i/>
      <sz val="11"/>
      <color rgb="FF000000"/>
      <name val="Tahoma"/>
      <family val="2"/>
    </font>
    <font>
      <i/>
      <sz val="11"/>
      <color theme="1"/>
      <name val="Tahoma"/>
      <family val="2"/>
    </font>
    <font>
      <b/>
      <sz val="10"/>
      <color indexed="8"/>
      <name val="Tahoma"/>
      <family val="2"/>
    </font>
    <font>
      <sz val="10"/>
      <color theme="1"/>
      <name val="Tahoma"/>
      <family val="2"/>
    </font>
    <font>
      <sz val="10"/>
      <color indexed="8"/>
      <name val="Tahoma"/>
      <family val="2"/>
    </font>
    <font>
      <b/>
      <sz val="10"/>
      <color theme="1"/>
      <name val="Tahoma"/>
      <family val="2"/>
    </font>
    <font>
      <sz val="10"/>
      <name val="Tahoma"/>
      <family val="2"/>
    </font>
    <font>
      <sz val="10"/>
      <color rgb="FF333333"/>
      <name val="Tahoma"/>
      <family val="2"/>
    </font>
    <font>
      <sz val="10"/>
      <color theme="1"/>
      <name val="Cambria"/>
      <family val="1"/>
    </font>
    <font>
      <b/>
      <sz val="12"/>
      <color theme="1"/>
      <name val="Times New Roman"/>
      <family val="1"/>
    </font>
    <font>
      <sz val="9"/>
      <color theme="1"/>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s>
  <borders count="41">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dotted">
        <color indexed="64"/>
      </left>
      <right style="hair">
        <color indexed="64"/>
      </right>
      <top/>
      <bottom/>
      <diagonal/>
    </border>
    <border>
      <left/>
      <right/>
      <top style="hair">
        <color indexed="64"/>
      </top>
      <bottom/>
      <diagonal/>
    </border>
    <border>
      <left/>
      <right style="dotted">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top style="thin">
        <color indexed="64"/>
      </top>
      <bottom/>
      <diagonal/>
    </border>
    <border>
      <left style="medium">
        <color indexed="64"/>
      </left>
      <right style="hair">
        <color indexed="64"/>
      </right>
      <top style="hair">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top/>
      <bottom style="medium">
        <color indexed="64"/>
      </bottom>
      <diagonal/>
    </border>
  </borders>
  <cellStyleXfs count="3">
    <xf numFmtId="0" fontId="0" fillId="0" borderId="0"/>
    <xf numFmtId="0" fontId="4" fillId="0" borderId="0" applyNumberFormat="0" applyFill="0" applyBorder="0" applyAlignment="0" applyProtection="0"/>
    <xf numFmtId="0" fontId="14" fillId="0" borderId="0"/>
  </cellStyleXfs>
  <cellXfs count="215">
    <xf numFmtId="0" fontId="0" fillId="0" borderId="0" xfId="0"/>
    <xf numFmtId="0" fontId="1" fillId="0" borderId="1" xfId="0" applyFont="1" applyBorder="1" applyAlignment="1">
      <alignment horizontal="center" vertical="center" wrapText="1"/>
    </xf>
    <xf numFmtId="8"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vertical="center" wrapText="1"/>
    </xf>
    <xf numFmtId="0" fontId="1" fillId="0" borderId="0" xfId="0" applyFont="1" applyAlignment="1">
      <alignment horizontal="left" wrapText="1"/>
    </xf>
    <xf numFmtId="0" fontId="6" fillId="0" borderId="1" xfId="0" applyFont="1" applyBorder="1" applyAlignment="1">
      <alignment horizontal="center" vertical="center" wrapText="1"/>
    </xf>
    <xf numFmtId="0" fontId="6" fillId="0" borderId="0" xfId="0" applyFont="1" applyAlignment="1">
      <alignment vertical="center" wrapText="1"/>
    </xf>
    <xf numFmtId="0" fontId="6" fillId="0" borderId="0" xfId="0" applyFont="1"/>
    <xf numFmtId="0" fontId="7" fillId="0" borderId="0" xfId="0" applyFont="1" applyAlignment="1">
      <alignment vertical="center" wrapText="1"/>
    </xf>
    <xf numFmtId="0" fontId="6" fillId="0" borderId="1" xfId="0" applyFont="1" applyBorder="1" applyAlignment="1">
      <alignment vertical="center" wrapText="1"/>
    </xf>
    <xf numFmtId="0" fontId="2" fillId="0" borderId="6" xfId="0" applyFont="1" applyBorder="1" applyAlignment="1">
      <alignment horizontal="center"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2" xfId="0" applyFont="1" applyBorder="1" applyAlignment="1">
      <alignment vertical="center" wrapText="1"/>
    </xf>
    <xf numFmtId="0" fontId="0" fillId="0" borderId="0" xfId="0" applyAlignment="1">
      <alignment vertical="center" wrapText="1"/>
    </xf>
    <xf numFmtId="0" fontId="6" fillId="0" borderId="7" xfId="0" applyFont="1" applyBorder="1" applyAlignment="1">
      <alignment horizontal="center" vertical="center" wrapText="1"/>
    </xf>
    <xf numFmtId="0" fontId="8" fillId="0" borderId="7" xfId="1" applyFont="1" applyBorder="1" applyAlignment="1">
      <alignment horizontal="center" vertical="center" wrapText="1"/>
    </xf>
    <xf numFmtId="0" fontId="8" fillId="0" borderId="1" xfId="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5" xfId="0" applyFont="1" applyBorder="1" applyAlignment="1">
      <alignment vertical="center" wrapText="1"/>
    </xf>
    <xf numFmtId="0" fontId="6" fillId="0" borderId="4" xfId="0" applyFont="1" applyBorder="1" applyAlignment="1">
      <alignment vertical="center" wrapText="1"/>
    </xf>
    <xf numFmtId="0" fontId="9" fillId="0" borderId="4" xfId="0" applyFont="1" applyBorder="1" applyAlignment="1">
      <alignment vertical="center" wrapText="1"/>
    </xf>
    <xf numFmtId="0" fontId="9" fillId="0" borderId="1" xfId="0" applyFont="1" applyBorder="1" applyAlignment="1">
      <alignment vertical="center" wrapText="1"/>
    </xf>
    <xf numFmtId="0" fontId="0" fillId="0" borderId="0" xfId="0" applyAlignment="1">
      <alignment horizontal="center" vertical="center" wrapText="1"/>
    </xf>
    <xf numFmtId="0" fontId="1" fillId="0" borderId="1" xfId="0" applyFont="1" applyBorder="1" applyAlignment="1">
      <alignment horizontal="left" vertical="center" wrapText="1"/>
    </xf>
    <xf numFmtId="14" fontId="1" fillId="0" borderId="1" xfId="0" applyNumberFormat="1" applyFont="1" applyBorder="1" applyAlignment="1">
      <alignment horizontal="center" vertical="center" wrapText="1"/>
    </xf>
    <xf numFmtId="14" fontId="1" fillId="0" borderId="0" xfId="0" applyNumberFormat="1" applyFont="1" applyAlignment="1">
      <alignment horizontal="center" vertical="center" wrapText="1"/>
    </xf>
    <xf numFmtId="0" fontId="1" fillId="0" borderId="11" xfId="0" applyFont="1" applyFill="1" applyBorder="1" applyAlignment="1">
      <alignment horizontal="left" vertical="center" wrapText="1"/>
    </xf>
    <xf numFmtId="14" fontId="0" fillId="0" borderId="0" xfId="0" applyNumberFormat="1" applyAlignment="1">
      <alignment vertical="center" wrapText="1"/>
    </xf>
    <xf numFmtId="8" fontId="10" fillId="0" borderId="0" xfId="0" applyNumberFormat="1" applyFont="1" applyBorder="1" applyAlignment="1">
      <alignment horizontal="center" vertical="center" wrapText="1"/>
    </xf>
    <xf numFmtId="8" fontId="1" fillId="0" borderId="0"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applyFont="1" applyAlignment="1">
      <alignment horizontal="center" vertical="center" wrapText="1"/>
    </xf>
    <xf numFmtId="14" fontId="0" fillId="0" borderId="0" xfId="0" applyNumberFormat="1" applyAlignment="1">
      <alignment horizontal="center" vertical="center" wrapText="1"/>
    </xf>
    <xf numFmtId="0" fontId="11" fillId="0" borderId="0" xfId="0" applyFont="1"/>
    <xf numFmtId="0" fontId="5" fillId="2" borderId="4" xfId="0" applyFont="1" applyFill="1" applyBorder="1" applyAlignment="1">
      <alignment vertical="center" wrapText="1"/>
    </xf>
    <xf numFmtId="0" fontId="5"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164" fontId="6" fillId="0" borderId="7"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164" fontId="6" fillId="2"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64" fontId="1" fillId="0" borderId="1" xfId="0" applyNumberFormat="1" applyFont="1" applyFill="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164" fontId="1" fillId="0" borderId="0" xfId="0" applyNumberFormat="1" applyFont="1" applyAlignment="1">
      <alignment horizontal="center" wrapText="1"/>
    </xf>
    <xf numFmtId="164" fontId="5" fillId="2"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vertical="center" wrapText="1"/>
    </xf>
    <xf numFmtId="8" fontId="0" fillId="0" borderId="0" xfId="0" applyNumberFormat="1" applyAlignment="1">
      <alignment horizontal="center" vertical="center" wrapText="1"/>
    </xf>
    <xf numFmtId="14" fontId="0" fillId="0" borderId="0" xfId="0" applyNumberFormat="1"/>
    <xf numFmtId="0" fontId="12" fillId="0" borderId="0" xfId="0" applyFont="1" applyAlignment="1">
      <alignment horizontal="center" vertical="center"/>
    </xf>
    <xf numFmtId="0" fontId="13" fillId="0" borderId="0" xfId="0" applyFont="1" applyAlignment="1">
      <alignment horizontal="center" vertical="center"/>
    </xf>
    <xf numFmtId="8" fontId="1" fillId="0" borderId="0" xfId="0" applyNumberFormat="1" applyFont="1" applyAlignment="1">
      <alignment horizontal="center" vertical="center" wrapText="1"/>
    </xf>
    <xf numFmtId="0" fontId="6" fillId="0" borderId="0" xfId="0" applyFont="1" applyFill="1" applyAlignment="1">
      <alignment horizontal="center" vertical="center" wrapText="1"/>
    </xf>
    <xf numFmtId="0" fontId="5" fillId="2"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0" xfId="0" applyFont="1" applyAlignment="1">
      <alignment horizontal="center" vertical="center"/>
    </xf>
    <xf numFmtId="164" fontId="1" fillId="0" borderId="6" xfId="0" applyNumberFormat="1" applyFont="1" applyBorder="1" applyAlignment="1">
      <alignment horizontal="center" vertical="center" wrapText="1"/>
    </xf>
    <xf numFmtId="164" fontId="0" fillId="0" borderId="0" xfId="0" applyNumberFormat="1" applyFont="1" applyAlignment="1">
      <alignment horizontal="center" vertical="center" wrapText="1"/>
    </xf>
    <xf numFmtId="164" fontId="0" fillId="0" borderId="0" xfId="0" applyNumberFormat="1" applyFont="1" applyFill="1" applyAlignment="1">
      <alignment horizontal="center" vertical="center" wrapText="1"/>
    </xf>
    <xf numFmtId="8" fontId="0" fillId="0" borderId="0" xfId="0" applyNumberFormat="1" applyFont="1" applyAlignment="1">
      <alignment horizontal="center" vertical="center" wrapText="1"/>
    </xf>
    <xf numFmtId="164" fontId="14" fillId="0" borderId="12" xfId="0" applyNumberFormat="1" applyFont="1" applyFill="1" applyBorder="1" applyAlignment="1">
      <alignment horizontal="center" vertical="center"/>
    </xf>
    <xf numFmtId="164" fontId="1" fillId="0" borderId="0" xfId="0" applyNumberFormat="1" applyFont="1" applyFill="1" applyAlignment="1">
      <alignment horizontal="center" vertical="center" wrapText="1"/>
    </xf>
    <xf numFmtId="14" fontId="1" fillId="0" borderId="0" xfId="0" applyNumberFormat="1" applyFont="1" applyAlignment="1">
      <alignment horizontal="center" wrapText="1"/>
    </xf>
    <xf numFmtId="8" fontId="15" fillId="0" borderId="0" xfId="0" applyNumberFormat="1" applyFont="1" applyBorder="1" applyAlignment="1">
      <alignment horizontal="center" vertical="center" wrapText="1"/>
    </xf>
    <xf numFmtId="8" fontId="16" fillId="0" borderId="0" xfId="0" applyNumberFormat="1" applyFont="1" applyBorder="1" applyAlignment="1">
      <alignment horizontal="center" vertical="center" wrapText="1"/>
    </xf>
    <xf numFmtId="8" fontId="1" fillId="0" borderId="0" xfId="0" applyNumberFormat="1" applyFont="1" applyBorder="1" applyAlignment="1">
      <alignment horizontal="center" wrapText="1"/>
    </xf>
    <xf numFmtId="0" fontId="19" fillId="0" borderId="0" xfId="0" applyFont="1" applyAlignment="1">
      <alignment horizontal="center" vertical="center" wrapText="1"/>
    </xf>
    <xf numFmtId="0" fontId="19" fillId="0" borderId="5" xfId="0" applyFont="1" applyBorder="1" applyAlignment="1">
      <alignment horizontal="center" vertical="center" wrapText="1"/>
    </xf>
    <xf numFmtId="49" fontId="19" fillId="0" borderId="7" xfId="0" applyNumberFormat="1" applyFont="1" applyBorder="1" applyAlignment="1">
      <alignment horizontal="center" vertical="center" wrapText="1"/>
    </xf>
    <xf numFmtId="0" fontId="19" fillId="0" borderId="7" xfId="0" applyFont="1" applyBorder="1" applyAlignment="1">
      <alignment horizontal="center" vertical="center" wrapText="1"/>
    </xf>
    <xf numFmtId="0" fontId="19" fillId="0" borderId="4" xfId="0" applyFont="1" applyBorder="1" applyAlignment="1">
      <alignment horizontal="center" vertical="center" wrapText="1"/>
    </xf>
    <xf numFmtId="164" fontId="19" fillId="0" borderId="1" xfId="0" applyNumberFormat="1" applyFont="1" applyBorder="1" applyAlignment="1">
      <alignment horizontal="center" vertical="center" wrapText="1"/>
    </xf>
    <xf numFmtId="8" fontId="19" fillId="0" borderId="1" xfId="0" applyNumberFormat="1" applyFont="1" applyBorder="1" applyAlignment="1">
      <alignment horizontal="center" vertical="center" wrapText="1"/>
    </xf>
    <xf numFmtId="0" fontId="18" fillId="0" borderId="1" xfId="0" applyFont="1" applyBorder="1" applyAlignment="1">
      <alignment vertical="center" wrapText="1"/>
    </xf>
    <xf numFmtId="14"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0" xfId="0" applyFont="1" applyBorder="1" applyAlignment="1">
      <alignment horizontal="center" vertical="center" wrapText="1"/>
    </xf>
    <xf numFmtId="0" fontId="18"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18" fillId="0" borderId="0" xfId="0" applyFont="1" applyAlignment="1">
      <alignment vertical="center" wrapText="1"/>
    </xf>
    <xf numFmtId="164" fontId="18" fillId="0" borderId="1" xfId="0" applyNumberFormat="1" applyFont="1" applyBorder="1" applyAlignment="1">
      <alignment horizontal="center" vertical="center" wrapText="1"/>
    </xf>
    <xf numFmtId="0" fontId="19" fillId="0" borderId="1" xfId="0" applyFont="1" applyFill="1" applyBorder="1" applyAlignment="1">
      <alignment horizontal="left" vertical="center" wrapText="1"/>
    </xf>
    <xf numFmtId="0" fontId="18" fillId="0" borderId="0" xfId="0" applyFont="1" applyFill="1" applyAlignment="1">
      <alignment horizontal="center" vertical="center" wrapText="1"/>
    </xf>
    <xf numFmtId="14" fontId="18" fillId="0" borderId="1" xfId="0" applyNumberFormat="1" applyFont="1" applyBorder="1" applyAlignment="1">
      <alignment horizontal="center" vertical="center" wrapText="1"/>
    </xf>
    <xf numFmtId="0" fontId="19" fillId="0" borderId="0" xfId="0" applyFont="1" applyFill="1" applyAlignment="1">
      <alignment horizontal="center" vertical="center" wrapText="1"/>
    </xf>
    <xf numFmtId="0" fontId="19" fillId="0" borderId="1"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14" fontId="18" fillId="0" borderId="7" xfId="0" applyNumberFormat="1" applyFont="1" applyBorder="1" applyAlignment="1">
      <alignment horizontal="center" vertical="center" wrapText="1"/>
    </xf>
    <xf numFmtId="164" fontId="19" fillId="0" borderId="0" xfId="0" applyNumberFormat="1" applyFont="1" applyAlignment="1">
      <alignment horizontal="center" vertical="center" wrapText="1"/>
    </xf>
    <xf numFmtId="0" fontId="18" fillId="0" borderId="0" xfId="0" applyFont="1" applyAlignment="1">
      <alignment vertical="center"/>
    </xf>
    <xf numFmtId="49" fontId="19" fillId="0" borderId="0" xfId="0" applyNumberFormat="1" applyFont="1" applyAlignment="1">
      <alignment horizontal="center" vertical="center" wrapText="1"/>
    </xf>
    <xf numFmtId="0" fontId="19" fillId="0" borderId="0" xfId="0" applyFont="1" applyAlignment="1">
      <alignment horizontal="left" vertical="center" wrapText="1"/>
    </xf>
    <xf numFmtId="0" fontId="17" fillId="2" borderId="13" xfId="0" applyFont="1" applyFill="1" applyBorder="1" applyAlignment="1">
      <alignment horizontal="center" vertical="center" wrapText="1"/>
    </xf>
    <xf numFmtId="49" fontId="17" fillId="2" borderId="13" xfId="0" applyNumberFormat="1" applyFont="1" applyFill="1" applyBorder="1" applyAlignment="1">
      <alignment horizontal="center" vertical="center" wrapText="1"/>
    </xf>
    <xf numFmtId="0" fontId="17" fillId="2" borderId="0" xfId="0" applyFont="1" applyFill="1" applyBorder="1" applyAlignment="1">
      <alignment horizontal="center" vertical="center" wrapText="1"/>
    </xf>
    <xf numFmtId="164" fontId="18" fillId="0" borderId="7" xfId="0" applyNumberFormat="1" applyFont="1" applyBorder="1" applyAlignment="1">
      <alignment horizontal="center" vertical="center" wrapText="1"/>
    </xf>
    <xf numFmtId="0" fontId="19" fillId="3" borderId="7" xfId="0" applyFont="1" applyFill="1" applyBorder="1" applyAlignment="1">
      <alignment horizontal="center" vertical="center" wrapText="1"/>
    </xf>
    <xf numFmtId="0" fontId="18" fillId="0" borderId="0" xfId="0" applyFont="1" applyBorder="1" applyAlignment="1">
      <alignment vertical="center" wrapText="1"/>
    </xf>
    <xf numFmtId="0" fontId="17" fillId="2" borderId="14"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8" fillId="0" borderId="1" xfId="0" applyFont="1" applyFill="1" applyBorder="1" applyAlignment="1">
      <alignment vertical="center" wrapText="1"/>
    </xf>
    <xf numFmtId="14" fontId="19" fillId="0" borderId="1" xfId="0" applyNumberFormat="1" applyFont="1" applyFill="1" applyBorder="1" applyAlignment="1">
      <alignment horizontal="center" vertical="center" wrapText="1"/>
    </xf>
    <xf numFmtId="49" fontId="21" fillId="0" borderId="1" xfId="2" applyNumberFormat="1" applyFont="1" applyBorder="1" applyAlignment="1">
      <alignment horizontal="center" vertical="center"/>
    </xf>
    <xf numFmtId="0" fontId="22" fillId="0" borderId="1" xfId="0" applyFont="1" applyBorder="1" applyAlignment="1">
      <alignment horizontal="center" vertical="center"/>
    </xf>
    <xf numFmtId="0" fontId="19" fillId="0" borderId="0" xfId="0" applyFont="1" applyFill="1" applyAlignment="1">
      <alignment horizontal="left" vertical="center" wrapText="1"/>
    </xf>
    <xf numFmtId="0" fontId="18" fillId="0" borderId="7" xfId="0" applyFont="1" applyBorder="1" applyAlignment="1">
      <alignment horizontal="center" vertical="center" wrapText="1"/>
    </xf>
    <xf numFmtId="0" fontId="17" fillId="0" borderId="16" xfId="0" applyFont="1" applyBorder="1" applyAlignment="1">
      <alignment horizontal="center" vertical="center" wrapText="1"/>
    </xf>
    <xf numFmtId="164" fontId="17" fillId="2" borderId="17" xfId="0" applyNumberFormat="1" applyFont="1" applyFill="1" applyBorder="1" applyAlignment="1">
      <alignment horizontal="center" vertical="center" wrapText="1"/>
    </xf>
    <xf numFmtId="49" fontId="19" fillId="0" borderId="0" xfId="0" applyNumberFormat="1" applyFont="1" applyBorder="1" applyAlignment="1">
      <alignment horizontal="center" vertical="center" wrapText="1"/>
    </xf>
    <xf numFmtId="0" fontId="19" fillId="3" borderId="1" xfId="0" applyFont="1" applyFill="1" applyBorder="1" applyAlignment="1">
      <alignment horizontal="center" vertical="center" wrapText="1"/>
    </xf>
    <xf numFmtId="0" fontId="19" fillId="0" borderId="16"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3" xfId="0" applyFont="1" applyFill="1" applyBorder="1" applyAlignment="1">
      <alignment horizontal="left" vertical="center" wrapText="1"/>
    </xf>
    <xf numFmtId="164" fontId="18" fillId="0" borderId="13" xfId="0" applyNumberFormat="1" applyFont="1" applyBorder="1" applyAlignment="1">
      <alignment horizontal="center" vertical="center" wrapText="1"/>
    </xf>
    <xf numFmtId="0" fontId="18" fillId="0" borderId="13" xfId="0" applyFont="1" applyBorder="1" applyAlignment="1">
      <alignment horizontal="center" vertical="center" wrapText="1"/>
    </xf>
    <xf numFmtId="49" fontId="19" fillId="0" borderId="13" xfId="0" applyNumberFormat="1" applyFont="1" applyFill="1" applyBorder="1" applyAlignment="1">
      <alignment horizontal="center" vertical="center" wrapText="1"/>
    </xf>
    <xf numFmtId="0" fontId="19" fillId="3" borderId="4" xfId="0" applyFont="1" applyFill="1" applyBorder="1" applyAlignment="1">
      <alignment horizontal="center" vertical="center" wrapText="1"/>
    </xf>
    <xf numFmtId="0" fontId="17" fillId="2" borderId="18" xfId="0" applyFont="1" applyFill="1" applyBorder="1" applyAlignment="1">
      <alignment horizontal="center" vertical="center" wrapText="1"/>
    </xf>
    <xf numFmtId="164" fontId="17" fillId="2" borderId="19" xfId="0" applyNumberFormat="1" applyFont="1" applyFill="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1"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0" borderId="22" xfId="0" applyFont="1" applyBorder="1" applyAlignment="1">
      <alignment horizontal="center" vertical="center" wrapText="1"/>
    </xf>
    <xf numFmtId="8" fontId="18" fillId="0" borderId="23" xfId="0" applyNumberFormat="1" applyFont="1" applyBorder="1" applyAlignment="1">
      <alignment horizontal="center" vertical="center"/>
    </xf>
    <xf numFmtId="8" fontId="18" fillId="0" borderId="24" xfId="0" applyNumberFormat="1" applyFont="1" applyBorder="1" applyAlignment="1">
      <alignment horizontal="center" vertical="center" wrapText="1"/>
    </xf>
    <xf numFmtId="8" fontId="18" fillId="0" borderId="24" xfId="0" applyNumberFormat="1" applyFont="1" applyBorder="1" applyAlignment="1">
      <alignment horizontal="center" vertical="center"/>
    </xf>
    <xf numFmtId="164" fontId="18" fillId="0" borderId="24" xfId="0" applyNumberFormat="1" applyFont="1" applyBorder="1" applyAlignment="1">
      <alignment horizontal="center" vertical="center" wrapText="1"/>
    </xf>
    <xf numFmtId="164" fontId="21" fillId="0" borderId="24" xfId="0" applyNumberFormat="1" applyFont="1" applyFill="1" applyBorder="1" applyAlignment="1">
      <alignment horizontal="center" vertical="center"/>
    </xf>
    <xf numFmtId="164" fontId="21" fillId="0" borderId="24" xfId="0" applyNumberFormat="1" applyFont="1" applyBorder="1" applyAlignment="1">
      <alignment horizontal="center" vertical="center"/>
    </xf>
    <xf numFmtId="164" fontId="19" fillId="0" borderId="24" xfId="0" applyNumberFormat="1" applyFont="1" applyBorder="1" applyAlignment="1">
      <alignment horizontal="center" vertical="center" wrapText="1"/>
    </xf>
    <xf numFmtId="14" fontId="19" fillId="0" borderId="0" xfId="0" applyNumberFormat="1" applyFont="1" applyBorder="1" applyAlignment="1">
      <alignment horizontal="center" vertical="center" wrapText="1"/>
    </xf>
    <xf numFmtId="0" fontId="19" fillId="0" borderId="0" xfId="0" applyFont="1" applyBorder="1" applyAlignment="1">
      <alignment horizontal="left" vertical="center" wrapText="1"/>
    </xf>
    <xf numFmtId="0" fontId="19" fillId="0" borderId="0" xfId="0" applyFont="1" applyFill="1" applyBorder="1" applyAlignment="1">
      <alignment horizontal="left" vertical="center" wrapText="1"/>
    </xf>
    <xf numFmtId="0" fontId="17" fillId="2" borderId="15" xfId="0" applyFont="1" applyFill="1" applyBorder="1" applyAlignment="1">
      <alignment horizontal="left" vertical="center" wrapText="1"/>
    </xf>
    <xf numFmtId="0" fontId="18" fillId="0" borderId="8" xfId="0" applyFont="1" applyBorder="1" applyAlignment="1">
      <alignment horizontal="left" vertical="center" wrapText="1"/>
    </xf>
    <xf numFmtId="0" fontId="18" fillId="0" borderId="2" xfId="0" applyFont="1" applyBorder="1" applyAlignment="1">
      <alignment horizontal="left" vertical="center" wrapText="1"/>
    </xf>
    <xf numFmtId="0" fontId="18" fillId="0" borderId="15" xfId="0" applyFont="1" applyBorder="1" applyAlignment="1">
      <alignment horizontal="left" vertical="center" wrapText="1"/>
    </xf>
    <xf numFmtId="49" fontId="19" fillId="0" borderId="26" xfId="0" applyNumberFormat="1" applyFont="1" applyFill="1" applyBorder="1" applyAlignment="1">
      <alignment horizontal="center" vertical="center" wrapText="1"/>
    </xf>
    <xf numFmtId="164" fontId="18" fillId="0" borderId="27" xfId="0" applyNumberFormat="1" applyFont="1" applyFill="1" applyBorder="1" applyAlignment="1">
      <alignment horizontal="center" vertical="center" wrapText="1"/>
    </xf>
    <xf numFmtId="8" fontId="18" fillId="0" borderId="27" xfId="0" applyNumberFormat="1" applyFont="1" applyFill="1" applyBorder="1" applyAlignment="1">
      <alignment horizontal="center" vertical="center" wrapText="1"/>
    </xf>
    <xf numFmtId="14" fontId="19" fillId="0" borderId="13" xfId="0" applyNumberFormat="1" applyFont="1" applyFill="1" applyBorder="1" applyAlignment="1">
      <alignment horizontal="center" vertical="center" wrapText="1"/>
    </xf>
    <xf numFmtId="164" fontId="19" fillId="0" borderId="27" xfId="0" applyNumberFormat="1" applyFont="1" applyFill="1" applyBorder="1" applyAlignment="1">
      <alignment horizontal="center" vertical="center" wrapText="1"/>
    </xf>
    <xf numFmtId="164" fontId="19" fillId="0" borderId="27" xfId="0" applyNumberFormat="1" applyFont="1" applyBorder="1" applyAlignment="1">
      <alignment horizontal="center" vertical="center" wrapText="1"/>
    </xf>
    <xf numFmtId="164" fontId="18" fillId="0" borderId="28" xfId="0" applyNumberFormat="1" applyFont="1" applyFill="1" applyBorder="1" applyAlignment="1">
      <alignment horizontal="center" vertical="center" wrapText="1"/>
    </xf>
    <xf numFmtId="49" fontId="19" fillId="0" borderId="0" xfId="0" applyNumberFormat="1" applyFont="1" applyFill="1" applyBorder="1" applyAlignment="1">
      <alignment horizontal="center" vertical="center" wrapText="1"/>
    </xf>
    <xf numFmtId="0" fontId="25" fillId="0" borderId="25" xfId="0" applyFont="1" applyFill="1" applyBorder="1" applyAlignment="1">
      <alignment vertical="center" wrapText="1"/>
    </xf>
    <xf numFmtId="0" fontId="19" fillId="0" borderId="25" xfId="0" applyFont="1" applyFill="1" applyBorder="1" applyAlignment="1">
      <alignment horizontal="left" vertical="center" wrapText="1"/>
    </xf>
    <xf numFmtId="164" fontId="19" fillId="0" borderId="28" xfId="0" applyNumberFormat="1" applyFont="1" applyFill="1" applyBorder="1" applyAlignment="1">
      <alignment horizontal="center" vertical="center" wrapText="1"/>
    </xf>
    <xf numFmtId="0" fontId="25" fillId="0" borderId="1" xfId="0" applyFont="1" applyBorder="1" applyAlignment="1">
      <alignment vertical="center" wrapText="1"/>
    </xf>
    <xf numFmtId="49" fontId="19" fillId="0" borderId="30" xfId="0" applyNumberFormat="1" applyFont="1" applyFill="1" applyBorder="1" applyAlignment="1">
      <alignment horizontal="center" vertical="center" wrapText="1"/>
    </xf>
    <xf numFmtId="0" fontId="18" fillId="0" borderId="31" xfId="0" applyFont="1" applyFill="1" applyBorder="1" applyAlignment="1">
      <alignment vertical="center" wrapText="1"/>
    </xf>
    <xf numFmtId="49" fontId="19" fillId="0" borderId="31" xfId="0" applyNumberFormat="1" applyFont="1" applyFill="1" applyBorder="1" applyAlignment="1">
      <alignment horizontal="center" vertical="center" wrapText="1"/>
    </xf>
    <xf numFmtId="14" fontId="19" fillId="0" borderId="31" xfId="0" applyNumberFormat="1" applyFont="1" applyFill="1" applyBorder="1" applyAlignment="1">
      <alignment horizontal="center" vertical="center" wrapText="1"/>
    </xf>
    <xf numFmtId="0" fontId="19" fillId="0" borderId="31" xfId="0" applyFont="1" applyFill="1" applyBorder="1" applyAlignment="1">
      <alignment horizontal="left" vertical="center" wrapText="1"/>
    </xf>
    <xf numFmtId="164" fontId="19" fillId="0" borderId="32" xfId="0" applyNumberFormat="1" applyFont="1" applyFill="1" applyBorder="1" applyAlignment="1">
      <alignment horizontal="center" vertical="center" wrapText="1"/>
    </xf>
    <xf numFmtId="49" fontId="19" fillId="0" borderId="34" xfId="0" applyNumberFormat="1" applyFont="1" applyFill="1" applyBorder="1" applyAlignment="1">
      <alignment horizontal="center" vertical="center" wrapText="1"/>
    </xf>
    <xf numFmtId="0" fontId="18" fillId="0" borderId="13" xfId="0" applyFont="1" applyFill="1" applyBorder="1" applyAlignment="1">
      <alignment vertical="center" wrapText="1"/>
    </xf>
    <xf numFmtId="164" fontId="18" fillId="0" borderId="14" xfId="0" applyNumberFormat="1" applyFont="1" applyBorder="1" applyAlignment="1">
      <alignment horizontal="center" vertical="center" wrapText="1"/>
    </xf>
    <xf numFmtId="49" fontId="21" fillId="0" borderId="13" xfId="2" applyNumberFormat="1" applyFont="1" applyBorder="1" applyAlignment="1">
      <alignment horizontal="center" vertical="center"/>
    </xf>
    <xf numFmtId="8" fontId="19" fillId="0" borderId="13" xfId="0" applyNumberFormat="1" applyFont="1" applyBorder="1" applyAlignment="1">
      <alignment horizontal="center" vertical="center" wrapText="1"/>
    </xf>
    <xf numFmtId="0" fontId="22" fillId="0" borderId="13" xfId="0" applyFont="1" applyBorder="1" applyAlignment="1">
      <alignment horizontal="center" vertical="center"/>
    </xf>
    <xf numFmtId="0" fontId="19" fillId="0" borderId="33" xfId="0" applyFont="1" applyBorder="1" applyAlignment="1">
      <alignment horizontal="center" vertical="center" wrapText="1"/>
    </xf>
    <xf numFmtId="0" fontId="18" fillId="0" borderId="33" xfId="0" applyFont="1" applyBorder="1" applyAlignment="1">
      <alignment vertical="center" wrapText="1"/>
    </xf>
    <xf numFmtId="49" fontId="19" fillId="0" borderId="33" xfId="0" applyNumberFormat="1" applyFont="1" applyBorder="1" applyAlignment="1">
      <alignment horizontal="center" vertical="center" wrapText="1"/>
    </xf>
    <xf numFmtId="14" fontId="19" fillId="0" borderId="33" xfId="0" applyNumberFormat="1" applyFont="1" applyBorder="1" applyAlignment="1">
      <alignment horizontal="center" vertical="center" wrapText="1"/>
    </xf>
    <xf numFmtId="0" fontId="19" fillId="0" borderId="33" xfId="0" applyFont="1" applyFill="1" applyBorder="1" applyAlignment="1">
      <alignment horizontal="left" vertical="center" wrapText="1"/>
    </xf>
    <xf numFmtId="164" fontId="19" fillId="0" borderId="33" xfId="0" applyNumberFormat="1" applyFont="1" applyBorder="1" applyAlignment="1">
      <alignment horizontal="center" vertical="center" wrapText="1"/>
    </xf>
    <xf numFmtId="164" fontId="18" fillId="0" borderId="33" xfId="0" applyNumberFormat="1" applyFont="1" applyBorder="1" applyAlignment="1">
      <alignment horizontal="center" vertical="center" wrapText="1"/>
    </xf>
    <xf numFmtId="8" fontId="19" fillId="0" borderId="33" xfId="0" applyNumberFormat="1" applyFont="1" applyBorder="1" applyAlignment="1">
      <alignment horizontal="center" vertical="center" wrapText="1"/>
    </xf>
    <xf numFmtId="0" fontId="18" fillId="0" borderId="33" xfId="0" applyFont="1" applyBorder="1" applyAlignment="1">
      <alignment horizontal="center" vertical="center" wrapText="1"/>
    </xf>
    <xf numFmtId="0" fontId="18" fillId="0" borderId="33" xfId="0" applyFont="1" applyBorder="1" applyAlignment="1">
      <alignment horizontal="left" vertical="center" wrapText="1"/>
    </xf>
    <xf numFmtId="164" fontId="19" fillId="0" borderId="0" xfId="0" applyNumberFormat="1" applyFont="1" applyBorder="1" applyAlignment="1">
      <alignment horizontal="center" vertical="center" wrapText="1"/>
    </xf>
    <xf numFmtId="164" fontId="18" fillId="0" borderId="0" xfId="0" applyNumberFormat="1" applyFont="1" applyBorder="1" applyAlignment="1">
      <alignment horizontal="center" vertical="center" wrapText="1"/>
    </xf>
    <xf numFmtId="14" fontId="18" fillId="0" borderId="0" xfId="0" applyNumberFormat="1" applyFont="1" applyBorder="1" applyAlignment="1">
      <alignment horizontal="center" vertical="center" wrapText="1"/>
    </xf>
    <xf numFmtId="0" fontId="18" fillId="0" borderId="0" xfId="0" applyFont="1" applyBorder="1" applyAlignment="1">
      <alignment horizontal="center" vertical="center" wrapText="1"/>
    </xf>
    <xf numFmtId="49" fontId="21" fillId="0" borderId="0" xfId="2" applyNumberFormat="1" applyFont="1" applyBorder="1" applyAlignment="1">
      <alignment horizontal="center" vertical="center"/>
    </xf>
    <xf numFmtId="0" fontId="18" fillId="0" borderId="0" xfId="0" applyFont="1" applyBorder="1" applyAlignment="1">
      <alignment horizontal="left" vertical="center" wrapText="1"/>
    </xf>
    <xf numFmtId="8" fontId="18" fillId="0" borderId="0" xfId="0" applyNumberFormat="1" applyFont="1" applyBorder="1" applyAlignment="1">
      <alignment horizontal="center" vertical="center" wrapText="1"/>
    </xf>
    <xf numFmtId="8" fontId="19" fillId="0" borderId="0" xfId="0" applyNumberFormat="1" applyFont="1" applyBorder="1" applyAlignment="1">
      <alignment horizontal="center" vertical="center" wrapText="1"/>
    </xf>
    <xf numFmtId="8" fontId="18" fillId="0" borderId="0" xfId="0" applyNumberFormat="1" applyFont="1" applyBorder="1" applyAlignment="1">
      <alignment horizontal="center" vertical="center"/>
    </xf>
    <xf numFmtId="0" fontId="18" fillId="0" borderId="0" xfId="0" applyFont="1" applyBorder="1" applyAlignment="1">
      <alignment vertical="center"/>
    </xf>
    <xf numFmtId="0" fontId="22" fillId="0" borderId="0" xfId="0" applyFont="1" applyBorder="1" applyAlignment="1">
      <alignment horizontal="center" vertical="center"/>
    </xf>
    <xf numFmtId="164" fontId="17" fillId="0" borderId="35" xfId="0" applyNumberFormat="1" applyFont="1" applyFill="1" applyBorder="1" applyAlignment="1">
      <alignment horizontal="center" vertical="center" wrapText="1"/>
    </xf>
    <xf numFmtId="0" fontId="17" fillId="0" borderId="39" xfId="0" applyFont="1" applyFill="1" applyBorder="1" applyAlignment="1">
      <alignment horizontal="center" vertical="center" wrapText="1"/>
    </xf>
    <xf numFmtId="0" fontId="20" fillId="0" borderId="29" xfId="0" applyFont="1" applyFill="1" applyBorder="1" applyAlignment="1">
      <alignment horizontal="center" vertical="center" wrapText="1"/>
    </xf>
    <xf numFmtId="0" fontId="17" fillId="0" borderId="40" xfId="0" applyFont="1" applyFill="1" applyBorder="1" applyAlignment="1">
      <alignment horizontal="center" vertical="center" wrapText="1"/>
    </xf>
    <xf numFmtId="0" fontId="17" fillId="0" borderId="29"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8" fillId="0" borderId="0" xfId="0" applyFont="1" applyFill="1" applyBorder="1" applyAlignment="1">
      <alignment vertical="center" wrapText="1"/>
    </xf>
    <xf numFmtId="14" fontId="19" fillId="0" borderId="0" xfId="0" applyNumberFormat="1" applyFont="1" applyFill="1" applyBorder="1" applyAlignment="1">
      <alignment horizontal="center" vertical="center" wrapText="1"/>
    </xf>
    <xf numFmtId="8" fontId="18" fillId="0" borderId="0" xfId="0" applyNumberFormat="1" applyFont="1" applyFill="1" applyBorder="1" applyAlignment="1">
      <alignment horizontal="center" vertical="center" wrapText="1"/>
    </xf>
    <xf numFmtId="164" fontId="18" fillId="0" borderId="0" xfId="0" applyNumberFormat="1" applyFont="1" applyFill="1" applyBorder="1" applyAlignment="1">
      <alignment horizontal="center" vertical="center" wrapText="1"/>
    </xf>
    <xf numFmtId="14" fontId="18" fillId="0" borderId="0" xfId="0" applyNumberFormat="1"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0" xfId="0" applyFont="1" applyFill="1" applyBorder="1" applyAlignment="1">
      <alignment horizontal="left" vertical="center" wrapText="1"/>
    </xf>
    <xf numFmtId="164" fontId="19" fillId="0" borderId="0" xfId="0" applyNumberFormat="1" applyFont="1" applyFill="1" applyBorder="1" applyAlignment="1">
      <alignment horizontal="center" vertical="center" wrapText="1"/>
    </xf>
    <xf numFmtId="8" fontId="21" fillId="0" borderId="0" xfId="0" applyNumberFormat="1" applyFont="1" applyFill="1" applyBorder="1" applyAlignment="1">
      <alignment horizontal="center" vertical="center" wrapText="1"/>
    </xf>
    <xf numFmtId="0" fontId="23" fillId="0" borderId="0" xfId="0" applyFont="1" applyBorder="1"/>
    <xf numFmtId="49" fontId="19" fillId="4" borderId="0" xfId="0" applyNumberFormat="1" applyFont="1" applyFill="1" applyBorder="1" applyAlignment="1">
      <alignment horizontal="center" vertical="center" wrapText="1"/>
    </xf>
    <xf numFmtId="0" fontId="22" fillId="0" borderId="0" xfId="0" applyFont="1" applyFill="1" applyBorder="1" applyAlignment="1">
      <alignment horizontal="center" vertical="center"/>
    </xf>
    <xf numFmtId="8" fontId="19" fillId="0" borderId="0" xfId="0" applyNumberFormat="1" applyFont="1" applyFill="1" applyBorder="1" applyAlignment="1">
      <alignment horizontal="center" vertical="center" wrapText="1"/>
    </xf>
    <xf numFmtId="49" fontId="21" fillId="0" borderId="0" xfId="2" applyNumberFormat="1" applyFont="1" applyFill="1" applyBorder="1" applyAlignment="1">
      <alignment horizontal="center" vertical="center"/>
    </xf>
    <xf numFmtId="0" fontId="20" fillId="0" borderId="36" xfId="0" applyFont="1" applyFill="1" applyBorder="1" applyAlignment="1">
      <alignment horizontal="center" vertical="center" wrapText="1"/>
    </xf>
    <xf numFmtId="0" fontId="20" fillId="0" borderId="37" xfId="0" applyFont="1" applyFill="1" applyBorder="1" applyAlignment="1">
      <alignment horizontal="center" vertical="center" wrapText="1"/>
    </xf>
    <xf numFmtId="0" fontId="20" fillId="0" borderId="38" xfId="0" applyFont="1" applyFill="1" applyBorder="1" applyAlignment="1">
      <alignment horizontal="center" vertical="center" wrapText="1"/>
    </xf>
  </cellXfs>
  <cellStyles count="3">
    <cellStyle name="Collegamento ipertestuale" xfId="1" builtinId="8"/>
    <cellStyle name="Normale" xfId="0" builtinId="0"/>
    <cellStyle name="Normale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activeX1.xml><?xml version="1.0" encoding="utf-8"?>
<ax:ocx xmlns:ax="http://schemas.microsoft.com/office/2006/activeX" xmlns:r="http://schemas.openxmlformats.org/officeDocument/2006/relationships" ax:classid="{5512D118-5CC6-11CF-8D67-00AA00BDCE1D}" ax:persistence="persistStream" r:id="rId1"/>
</file>

<file path=xl/activeX/activeX2.xml><?xml version="1.0" encoding="utf-8"?>
<ax:ocx xmlns:ax="http://schemas.microsoft.com/office/2006/activeX" xmlns:r="http://schemas.openxmlformats.org/officeDocument/2006/relationships" ax:classid="{5512D118-5CC6-11CF-8D67-00AA00BDCE1D}" ax:persistence="persistStream" r:id="rId1"/>
</file>

<file path=xl/activeX/activeX3.xml><?xml version="1.0" encoding="utf-8"?>
<ax:ocx xmlns:ax="http://schemas.microsoft.com/office/2006/activeX" xmlns:r="http://schemas.openxmlformats.org/officeDocument/2006/relationships" ax:classid="{5512D118-5CC6-11CF-8D67-00AA00BDCE1D}" ax:persistence="persistStream" r:id="rId1"/>
</file>

<file path=xl/activeX/activeX4.xml><?xml version="1.0" encoding="utf-8"?>
<ax:ocx xmlns:ax="http://schemas.microsoft.com/office/2006/activeX" xmlns:r="http://schemas.openxmlformats.org/officeDocument/2006/relationships" ax:classid="{5512D118-5CC6-11CF-8D67-00AA00BDCE1D}" ax:persistence="persistStream" r:id="rId1"/>
</file>

<file path=xl/activeX/activeX5.xml><?xml version="1.0" encoding="utf-8"?>
<ax:ocx xmlns:ax="http://schemas.microsoft.com/office/2006/activeX" xmlns:r="http://schemas.openxmlformats.org/officeDocument/2006/relationships" ax:classid="{5512D118-5CC6-11CF-8D67-00AA00BDCE1D}" ax:persistence="persistStream" r:id="rId1"/>
</file>

<file path=xl/activeX/activeX6.xml><?xml version="1.0" encoding="utf-8"?>
<ax:ocx xmlns:ax="http://schemas.microsoft.com/office/2006/activeX" xmlns:r="http://schemas.openxmlformats.org/officeDocument/2006/relationships" ax:classid="{5512D118-5CC6-11CF-8D67-00AA00BDCE1D}" ax:persistence="persistStream" r:id="rId1"/>
</file>

<file path=xl/activeX/activeX7.xml><?xml version="1.0" encoding="utf-8"?>
<ax:ocx xmlns:ax="http://schemas.microsoft.com/office/2006/activeX" xmlns:r="http://schemas.openxmlformats.org/officeDocument/2006/relationships" ax:classid="{5512D118-5CC6-11CF-8D67-00AA00BDCE1D}" ax:persistence="persistStream" r:id="rId1"/>
</file>

<file path=xl/activeX/activeX8.xml><?xml version="1.0" encoding="utf-8"?>
<ax:ocx xmlns:ax="http://schemas.microsoft.com/office/2006/activeX" xmlns:r="http://schemas.openxmlformats.org/officeDocument/2006/relationships" ax:classid="{5512D118-5CC6-11CF-8D67-00AA00BDCE1D}" ax:persistence="persistStream" r:id="rId1"/>
</file>

<file path=xl/activeX/activeX9.xml><?xml version="1.0" encoding="utf-8"?>
<ax:ocx xmlns:ax="http://schemas.microsoft.com/office/2006/activeX" xmlns:r="http://schemas.openxmlformats.org/officeDocument/2006/relationships" ax:classid="{5512D118-5CC6-11CF-8D67-00AA00BDCE1D}" ax:persistence="persistStream" r:id="rId1"/>
</file>

<file path=xl/activeX/activeX10.xml><?xml version="1.0" encoding="utf-8"?>
<ax:ocx xmlns:ax="http://schemas.microsoft.com/office/2006/activeX" xmlns:r="http://schemas.openxmlformats.org/officeDocument/2006/relationships" ax:classid="{5512D118-5CC6-11CF-8D67-00AA00BDCE1D}" ax:persistence="persistStream" r:id="rId1"/>
</file>

<file path=xl/activeX/activeX11.xml><?xml version="1.0" encoding="utf-8"?>
<ax:ocx xmlns:ax="http://schemas.microsoft.com/office/2006/activeX" xmlns:r="http://schemas.openxmlformats.org/officeDocument/2006/relationships" ax:classid="{5512D118-5CC6-11CF-8D67-00AA00BDCE1D}" ax:persistence="persistStream" r:id="rId1"/>
</file>

<file path=xl/activeX/activeX12.xml><?xml version="1.0" encoding="utf-8"?>
<ax:ocx xmlns:ax="http://schemas.microsoft.com/office/2006/activeX" xmlns:r="http://schemas.openxmlformats.org/officeDocument/2006/relationships" ax:classid="{5512D118-5CC6-11CF-8D67-00AA00BDCE1D}" ax:persistence="persistStream" r:id="rId1"/>
</file>

<file path=xl/activeX/activeX13.xml><?xml version="1.0" encoding="utf-8"?>
<ax:ocx xmlns:ax="http://schemas.microsoft.com/office/2006/activeX" xmlns:r="http://schemas.openxmlformats.org/officeDocument/2006/relationships" ax:classid="{5512D118-5CC6-11CF-8D67-00AA00BDCE1D}" ax:persistence="persistStream" r:id="rId1"/>
</file>

<file path=xl/activeX/activeX14.xml><?xml version="1.0" encoding="utf-8"?>
<ax:ocx xmlns:ax="http://schemas.microsoft.com/office/2006/activeX" xmlns:r="http://schemas.openxmlformats.org/officeDocument/2006/relationships" ax:classid="{5512D118-5CC6-11CF-8D67-00AA00BDCE1D}" ax:persistence="persistStream" r:id="rId1"/>
</file>

<file path=xl/activeX/activeX15.xml><?xml version="1.0" encoding="utf-8"?>
<ax:ocx xmlns:ax="http://schemas.microsoft.com/office/2006/activeX" xmlns:r="http://schemas.openxmlformats.org/officeDocument/2006/relationships" ax:classid="{5512D118-5CC6-11CF-8D67-00AA00BDCE1D}" ax:persistence="persistStream" r:id="rId1"/>
</file>

<file path=xl/activeX/activeX16.xml><?xml version="1.0" encoding="utf-8"?>
<ax:ocx xmlns:ax="http://schemas.microsoft.com/office/2006/activeX" xmlns:r="http://schemas.openxmlformats.org/officeDocument/2006/relationships" ax:classid="{5512D118-5CC6-11CF-8D67-00AA00BDCE1D}" ax:persistence="persistStream" r:id="rId1"/>
</file>

<file path=xl/activeX/activeX17.xml><?xml version="1.0" encoding="utf-8"?>
<ax:ocx xmlns:ax="http://schemas.microsoft.com/office/2006/activeX" xmlns:r="http://schemas.openxmlformats.org/officeDocument/2006/relationships" ax:classid="{5512D118-5CC6-11CF-8D67-00AA00BDCE1D}" ax:persistence="persistStream" r:id="rId1"/>
</file>

<file path=xl/activeX/activeX18.xml><?xml version="1.0" encoding="utf-8"?>
<ax:ocx xmlns:ax="http://schemas.microsoft.com/office/2006/activeX" xmlns:r="http://schemas.openxmlformats.org/officeDocument/2006/relationships" ax:classid="{5512D118-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813089</xdr:colOff>
          <xdr:row>17</xdr:row>
          <xdr:rowOff>4330</xdr:rowOff>
        </xdr:from>
        <xdr:to>
          <xdr:col>5</xdr:col>
          <xdr:colOff>284884</xdr:colOff>
          <xdr:row>17</xdr:row>
          <xdr:rowOff>271030</xdr:rowOff>
        </xdr:to>
        <xdr:sp macro="" textlink="">
          <xdr:nvSpPr>
            <xdr:cNvPr id="1025" name="Control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813089</xdr:colOff>
          <xdr:row>18</xdr:row>
          <xdr:rowOff>4330</xdr:rowOff>
        </xdr:from>
        <xdr:to>
          <xdr:col>5</xdr:col>
          <xdr:colOff>284884</xdr:colOff>
          <xdr:row>18</xdr:row>
          <xdr:rowOff>271030</xdr:rowOff>
        </xdr:to>
        <xdr:sp macro="" textlink="">
          <xdr:nvSpPr>
            <xdr:cNvPr id="1026" name="Control 2" hidden="1">
              <a:extLst>
                <a:ext uri="{63B3BB69-23CF-44E3-9099-C40C66FF867C}">
                  <a14:compatExt spid="_x0000_s102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813089</xdr:colOff>
          <xdr:row>19</xdr:row>
          <xdr:rowOff>4330</xdr:rowOff>
        </xdr:from>
        <xdr:to>
          <xdr:col>5</xdr:col>
          <xdr:colOff>284884</xdr:colOff>
          <xdr:row>19</xdr:row>
          <xdr:rowOff>271030</xdr:rowOff>
        </xdr:to>
        <xdr:sp macro="" textlink="">
          <xdr:nvSpPr>
            <xdr:cNvPr id="1027" name="Control 3" hidden="1">
              <a:extLst>
                <a:ext uri="{63B3BB69-23CF-44E3-9099-C40C66FF867C}">
                  <a14:compatExt spid="_x0000_s102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813089</xdr:colOff>
          <xdr:row>20</xdr:row>
          <xdr:rowOff>4330</xdr:rowOff>
        </xdr:from>
        <xdr:to>
          <xdr:col>5</xdr:col>
          <xdr:colOff>284884</xdr:colOff>
          <xdr:row>20</xdr:row>
          <xdr:rowOff>271030</xdr:rowOff>
        </xdr:to>
        <xdr:sp macro="" textlink="">
          <xdr:nvSpPr>
            <xdr:cNvPr id="1028" name="Control 4" hidden="1">
              <a:extLst>
                <a:ext uri="{63B3BB69-23CF-44E3-9099-C40C66FF867C}">
                  <a14:compatExt spid="_x0000_s102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813089</xdr:colOff>
          <xdr:row>21</xdr:row>
          <xdr:rowOff>4330</xdr:rowOff>
        </xdr:from>
        <xdr:to>
          <xdr:col>5</xdr:col>
          <xdr:colOff>284884</xdr:colOff>
          <xdr:row>21</xdr:row>
          <xdr:rowOff>271030</xdr:rowOff>
        </xdr:to>
        <xdr:sp macro="" textlink="">
          <xdr:nvSpPr>
            <xdr:cNvPr id="1029" name="Control 5" hidden="1">
              <a:extLst>
                <a:ext uri="{63B3BB69-23CF-44E3-9099-C40C66FF867C}">
                  <a14:compatExt spid="_x0000_s102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813089</xdr:colOff>
          <xdr:row>22</xdr:row>
          <xdr:rowOff>4330</xdr:rowOff>
        </xdr:from>
        <xdr:to>
          <xdr:col>5</xdr:col>
          <xdr:colOff>284884</xdr:colOff>
          <xdr:row>22</xdr:row>
          <xdr:rowOff>271030</xdr:rowOff>
        </xdr:to>
        <xdr:sp macro="" textlink="">
          <xdr:nvSpPr>
            <xdr:cNvPr id="1030" name="Control 6" hidden="1">
              <a:extLst>
                <a:ext uri="{63B3BB69-23CF-44E3-9099-C40C66FF867C}">
                  <a14:compatExt spid="_x0000_s103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813089</xdr:colOff>
          <xdr:row>23</xdr:row>
          <xdr:rowOff>4330</xdr:rowOff>
        </xdr:from>
        <xdr:to>
          <xdr:col>5</xdr:col>
          <xdr:colOff>284884</xdr:colOff>
          <xdr:row>23</xdr:row>
          <xdr:rowOff>271030</xdr:rowOff>
        </xdr:to>
        <xdr:sp macro="" textlink="">
          <xdr:nvSpPr>
            <xdr:cNvPr id="1031" name="Control 7" hidden="1">
              <a:extLst>
                <a:ext uri="{63B3BB69-23CF-44E3-9099-C40C66FF867C}">
                  <a14:compatExt spid="_x0000_s103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813089</xdr:colOff>
          <xdr:row>28</xdr:row>
          <xdr:rowOff>4330</xdr:rowOff>
        </xdr:from>
        <xdr:to>
          <xdr:col>5</xdr:col>
          <xdr:colOff>284884</xdr:colOff>
          <xdr:row>28</xdr:row>
          <xdr:rowOff>271030</xdr:rowOff>
        </xdr:to>
        <xdr:sp macro="" textlink="">
          <xdr:nvSpPr>
            <xdr:cNvPr id="1032" name="Control 8" hidden="1">
              <a:extLst>
                <a:ext uri="{63B3BB69-23CF-44E3-9099-C40C66FF867C}">
                  <a14:compatExt spid="_x0000_s103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813089</xdr:colOff>
          <xdr:row>37</xdr:row>
          <xdr:rowOff>866</xdr:rowOff>
        </xdr:from>
        <xdr:to>
          <xdr:col>5</xdr:col>
          <xdr:colOff>284884</xdr:colOff>
          <xdr:row>37</xdr:row>
          <xdr:rowOff>267566</xdr:rowOff>
        </xdr:to>
        <xdr:sp macro="" textlink="">
          <xdr:nvSpPr>
            <xdr:cNvPr id="1033" name="Control 9" hidden="1">
              <a:extLst>
                <a:ext uri="{63B3BB69-23CF-44E3-9099-C40C66FF867C}">
                  <a14:compatExt spid="_x0000_s1033"/>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1051063</xdr:colOff>
          <xdr:row>24</xdr:row>
          <xdr:rowOff>245165</xdr:rowOff>
        </xdr:from>
        <xdr:to>
          <xdr:col>19</xdr:col>
          <xdr:colOff>294447</xdr:colOff>
          <xdr:row>24</xdr:row>
          <xdr:rowOff>530915</xdr:rowOff>
        </xdr:to>
        <xdr:sp macro="" textlink="">
          <xdr:nvSpPr>
            <xdr:cNvPr id="2049" name="Control 1" hidden="1">
              <a:extLst>
                <a:ext uri="{63B3BB69-23CF-44E3-9099-C40C66FF867C}">
                  <a14:compatExt spid="_x0000_s204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1051063</xdr:colOff>
          <xdr:row>26</xdr:row>
          <xdr:rowOff>72473</xdr:rowOff>
        </xdr:from>
        <xdr:to>
          <xdr:col>19</xdr:col>
          <xdr:colOff>294447</xdr:colOff>
          <xdr:row>26</xdr:row>
          <xdr:rowOff>358223</xdr:rowOff>
        </xdr:to>
        <xdr:sp macro="" textlink="">
          <xdr:nvSpPr>
            <xdr:cNvPr id="2050" name="Control 2" hidden="1">
              <a:extLst>
                <a:ext uri="{63B3BB69-23CF-44E3-9099-C40C66FF867C}">
                  <a14:compatExt spid="_x0000_s205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1051063</xdr:colOff>
          <xdr:row>27</xdr:row>
          <xdr:rowOff>273740</xdr:rowOff>
        </xdr:from>
        <xdr:to>
          <xdr:col>19</xdr:col>
          <xdr:colOff>294447</xdr:colOff>
          <xdr:row>27</xdr:row>
          <xdr:rowOff>559490</xdr:rowOff>
        </xdr:to>
        <xdr:sp macro="" textlink="">
          <xdr:nvSpPr>
            <xdr:cNvPr id="2051" name="Control 3" hidden="1">
              <a:extLst>
                <a:ext uri="{63B3BB69-23CF-44E3-9099-C40C66FF867C}">
                  <a14:compatExt spid="_x0000_s205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1051063</xdr:colOff>
          <xdr:row>28</xdr:row>
          <xdr:rowOff>503997</xdr:rowOff>
        </xdr:from>
        <xdr:to>
          <xdr:col>19</xdr:col>
          <xdr:colOff>294447</xdr:colOff>
          <xdr:row>29</xdr:row>
          <xdr:rowOff>102290</xdr:rowOff>
        </xdr:to>
        <xdr:sp macro="" textlink="">
          <xdr:nvSpPr>
            <xdr:cNvPr id="2052" name="Control 4" hidden="1">
              <a:extLst>
                <a:ext uri="{63B3BB69-23CF-44E3-9099-C40C66FF867C}">
                  <a14:compatExt spid="_x0000_s205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1051063</xdr:colOff>
          <xdr:row>69</xdr:row>
          <xdr:rowOff>533400</xdr:rowOff>
        </xdr:from>
        <xdr:to>
          <xdr:col>19</xdr:col>
          <xdr:colOff>294447</xdr:colOff>
          <xdr:row>70</xdr:row>
          <xdr:rowOff>173107</xdr:rowOff>
        </xdr:to>
        <xdr:sp macro="" textlink="">
          <xdr:nvSpPr>
            <xdr:cNvPr id="2053" name="Control 5" hidden="1">
              <a:extLst>
                <a:ext uri="{63B3BB69-23CF-44E3-9099-C40C66FF867C}">
                  <a14:compatExt spid="_x0000_s205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1051063</xdr:colOff>
          <xdr:row>31</xdr:row>
          <xdr:rowOff>550379</xdr:rowOff>
        </xdr:from>
        <xdr:to>
          <xdr:col>19</xdr:col>
          <xdr:colOff>294447</xdr:colOff>
          <xdr:row>31</xdr:row>
          <xdr:rowOff>836129</xdr:rowOff>
        </xdr:to>
        <xdr:sp macro="" textlink="">
          <xdr:nvSpPr>
            <xdr:cNvPr id="2054" name="Control 6" hidden="1">
              <a:extLst>
                <a:ext uri="{63B3BB69-23CF-44E3-9099-C40C66FF867C}">
                  <a14:compatExt spid="_x0000_s205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1051063</xdr:colOff>
          <xdr:row>32</xdr:row>
          <xdr:rowOff>743364</xdr:rowOff>
        </xdr:from>
        <xdr:to>
          <xdr:col>19</xdr:col>
          <xdr:colOff>294447</xdr:colOff>
          <xdr:row>33</xdr:row>
          <xdr:rowOff>217418</xdr:rowOff>
        </xdr:to>
        <xdr:sp macro="" textlink="">
          <xdr:nvSpPr>
            <xdr:cNvPr id="2055" name="Control 7" hidden="1">
              <a:extLst>
                <a:ext uri="{63B3BB69-23CF-44E3-9099-C40C66FF867C}">
                  <a14:compatExt spid="_x0000_s205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1051063</xdr:colOff>
          <xdr:row>38</xdr:row>
          <xdr:rowOff>252620</xdr:rowOff>
        </xdr:from>
        <xdr:to>
          <xdr:col>19</xdr:col>
          <xdr:colOff>294447</xdr:colOff>
          <xdr:row>38</xdr:row>
          <xdr:rowOff>538370</xdr:rowOff>
        </xdr:to>
        <xdr:sp macro="" textlink="">
          <xdr:nvSpPr>
            <xdr:cNvPr id="2056" name="Control 8" hidden="1">
              <a:extLst>
                <a:ext uri="{63B3BB69-23CF-44E3-9099-C40C66FF867C}">
                  <a14:compatExt spid="_x0000_s205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1051063</xdr:colOff>
          <xdr:row>43</xdr:row>
          <xdr:rowOff>448917</xdr:rowOff>
        </xdr:from>
        <xdr:to>
          <xdr:col>19</xdr:col>
          <xdr:colOff>294447</xdr:colOff>
          <xdr:row>43</xdr:row>
          <xdr:rowOff>734667</xdr:rowOff>
        </xdr:to>
        <xdr:sp macro="" textlink="">
          <xdr:nvSpPr>
            <xdr:cNvPr id="2057" name="Control 9" hidden="1">
              <a:extLst>
                <a:ext uri="{63B3BB69-23CF-44E3-9099-C40C66FF867C}">
                  <a14:compatExt spid="_x0000_s2057"/>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martcig.avcp.it/SmartCig/preparaDettaglioComunicazioneOS.action?codDettaglioCarnet=14450916" TargetMode="External"/><Relationship Id="rId13" Type="http://schemas.openxmlformats.org/officeDocument/2006/relationships/drawing" Target="../drawings/drawing1.xml"/><Relationship Id="rId18" Type="http://schemas.openxmlformats.org/officeDocument/2006/relationships/control" Target="../activeX/activeX3.xml"/><Relationship Id="rId3" Type="http://schemas.openxmlformats.org/officeDocument/2006/relationships/hyperlink" Target="https://smartcig.avcp.it/SmartCig/preparaDettaglioComunicazioneOS.action?codDettaglioCarnet=13837679" TargetMode="External"/><Relationship Id="rId21" Type="http://schemas.openxmlformats.org/officeDocument/2006/relationships/control" Target="../activeX/activeX6.xml"/><Relationship Id="rId7" Type="http://schemas.openxmlformats.org/officeDocument/2006/relationships/hyperlink" Target="https://smartcig.avcp.it/SmartCig/preparaDettaglioComunicazioneOS.action?codDettaglioCarnet=14409515" TargetMode="External"/><Relationship Id="rId12" Type="http://schemas.openxmlformats.org/officeDocument/2006/relationships/printerSettings" Target="../printerSettings/printerSettings1.bin"/><Relationship Id="rId17" Type="http://schemas.openxmlformats.org/officeDocument/2006/relationships/control" Target="../activeX/activeX2.xml"/><Relationship Id="rId2" Type="http://schemas.openxmlformats.org/officeDocument/2006/relationships/hyperlink" Target="https://smartcig.avcp.it/SmartCig/preparaDettaglioComunicazioneOS.action?codDettaglioCarnet=13837716" TargetMode="External"/><Relationship Id="rId16" Type="http://schemas.openxmlformats.org/officeDocument/2006/relationships/image" Target="../media/image1.emf"/><Relationship Id="rId20" Type="http://schemas.openxmlformats.org/officeDocument/2006/relationships/control" Target="../activeX/activeX5.xml"/><Relationship Id="rId1" Type="http://schemas.openxmlformats.org/officeDocument/2006/relationships/hyperlink" Target="https://smartcig.avcp.it/SmartCig/preparaDettaglioComunicazioneOS.action?codDettaglioCarnet=13837765" TargetMode="External"/><Relationship Id="rId6" Type="http://schemas.openxmlformats.org/officeDocument/2006/relationships/hyperlink" Target="https://smartcig.avcp.it/SmartCig/preparaDettaglioComunicazioneOS.action?codDettaglioCarnet=14378674" TargetMode="External"/><Relationship Id="rId11" Type="http://schemas.openxmlformats.org/officeDocument/2006/relationships/hyperlink" Target="https://smartcig.avcp.it/SmartCig/preparaDettaglioComunicazioneOS.action?codDettaglioCarnet=14451061" TargetMode="External"/><Relationship Id="rId24" Type="http://schemas.openxmlformats.org/officeDocument/2006/relationships/control" Target="../activeX/activeX9.xml"/><Relationship Id="rId5" Type="http://schemas.openxmlformats.org/officeDocument/2006/relationships/hyperlink" Target="https://smartcig.avcp.it/SmartCig/preparaDettaglioComunicazioneOS.action?codDettaglioCarnet=13859382" TargetMode="External"/><Relationship Id="rId15" Type="http://schemas.openxmlformats.org/officeDocument/2006/relationships/control" Target="../activeX/activeX1.xml"/><Relationship Id="rId23" Type="http://schemas.openxmlformats.org/officeDocument/2006/relationships/control" Target="../activeX/activeX8.xml"/><Relationship Id="rId10" Type="http://schemas.openxmlformats.org/officeDocument/2006/relationships/hyperlink" Target="https://smartcig.avcp.it/SmartCig/preparaDettaglioComunicazioneOS.action?codDettaglioCarnet=14461246" TargetMode="External"/><Relationship Id="rId19" Type="http://schemas.openxmlformats.org/officeDocument/2006/relationships/control" Target="../activeX/activeX4.xml"/><Relationship Id="rId4" Type="http://schemas.openxmlformats.org/officeDocument/2006/relationships/hyperlink" Target="https://smartcig.avcp.it/SmartCig/preparaDettaglioComunicazioneOS.action?codDettaglioCarnet=13837642" TargetMode="External"/><Relationship Id="rId9" Type="http://schemas.openxmlformats.org/officeDocument/2006/relationships/hyperlink" Target="https://smartcig.avcp.it/SmartCig/preparaDettaglioComunicazioneOS.action?codDettaglioCarnet=14461394" TargetMode="External"/><Relationship Id="rId14" Type="http://schemas.openxmlformats.org/officeDocument/2006/relationships/vmlDrawing" Target="../drawings/vmlDrawing1.vml"/><Relationship Id="rId22" Type="http://schemas.openxmlformats.org/officeDocument/2006/relationships/control" Target="../activeX/activeX7.xml"/></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13.xml"/><Relationship Id="rId13" Type="http://schemas.openxmlformats.org/officeDocument/2006/relationships/control" Target="../activeX/activeX18.xml"/><Relationship Id="rId3" Type="http://schemas.openxmlformats.org/officeDocument/2006/relationships/vmlDrawing" Target="../drawings/vmlDrawing2.vml"/><Relationship Id="rId7" Type="http://schemas.openxmlformats.org/officeDocument/2006/relationships/control" Target="../activeX/activeX12.xml"/><Relationship Id="rId12" Type="http://schemas.openxmlformats.org/officeDocument/2006/relationships/control" Target="../activeX/activeX1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ntrol" Target="../activeX/activeX11.xml"/><Relationship Id="rId11" Type="http://schemas.openxmlformats.org/officeDocument/2006/relationships/control" Target="../activeX/activeX16.xml"/><Relationship Id="rId5" Type="http://schemas.openxmlformats.org/officeDocument/2006/relationships/image" Target="../media/image2.emf"/><Relationship Id="rId10" Type="http://schemas.openxmlformats.org/officeDocument/2006/relationships/control" Target="../activeX/activeX15.xml"/><Relationship Id="rId4" Type="http://schemas.openxmlformats.org/officeDocument/2006/relationships/control" Target="../activeX/activeX10.xml"/><Relationship Id="rId9" Type="http://schemas.openxmlformats.org/officeDocument/2006/relationships/control" Target="../activeX/activeX14.xml"/><Relationship Id="rId14" Type="http://schemas.openxmlformats.org/officeDocument/2006/relationships/image" Target="../media/image3.emf"/></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1"/>
  <dimension ref="A1:J226"/>
  <sheetViews>
    <sheetView zoomScale="110" zoomScaleNormal="110" workbookViewId="0">
      <selection activeCell="B1" sqref="B1:B1048576"/>
    </sheetView>
  </sheetViews>
  <sheetFormatPr defaultRowHeight="45" customHeight="1" x14ac:dyDescent="0.2"/>
  <cols>
    <col min="1" max="1" width="9.140625" style="4"/>
    <col min="2" max="2" width="45.7109375" style="6" customWidth="1"/>
    <col min="3" max="3" width="13.140625" style="4" bestFit="1" customWidth="1"/>
    <col min="4" max="4" width="18.28515625" style="60" customWidth="1"/>
    <col min="5" max="5" width="12.140625" style="4" bestFit="1" customWidth="1"/>
    <col min="6" max="6" width="17" style="51" bestFit="1" customWidth="1"/>
    <col min="7" max="7" width="32.42578125" style="4" customWidth="1"/>
    <col min="8" max="8" width="26.42578125" style="4" customWidth="1"/>
    <col min="9" max="9" width="22.7109375" style="4" customWidth="1"/>
    <col min="10" max="16384" width="9.140625" style="4"/>
  </cols>
  <sheetData>
    <row r="1" spans="1:10" ht="45" customHeight="1" x14ac:dyDescent="0.2">
      <c r="A1" s="12" t="s">
        <v>6</v>
      </c>
      <c r="B1" s="12" t="s">
        <v>2</v>
      </c>
      <c r="C1" s="12" t="s">
        <v>4</v>
      </c>
      <c r="D1" s="62" t="s">
        <v>0</v>
      </c>
      <c r="E1" s="12" t="s">
        <v>1</v>
      </c>
      <c r="F1" s="65" t="s">
        <v>5</v>
      </c>
      <c r="G1" s="12" t="s">
        <v>3</v>
      </c>
      <c r="H1" s="4" t="s">
        <v>44</v>
      </c>
    </row>
    <row r="2" spans="1:10" s="3" customFormat="1" ht="38.25" x14ac:dyDescent="0.2">
      <c r="A2" s="20">
        <v>1</v>
      </c>
      <c r="B2" s="22" t="s">
        <v>8</v>
      </c>
      <c r="C2" s="17" t="s">
        <v>9</v>
      </c>
      <c r="D2" s="18" t="s">
        <v>7</v>
      </c>
      <c r="E2" s="13" t="s">
        <v>22</v>
      </c>
      <c r="F2" s="43">
        <v>1230.5</v>
      </c>
      <c r="G2" s="14" t="s">
        <v>20</v>
      </c>
      <c r="I2" s="9"/>
    </row>
    <row r="3" spans="1:10" s="3" customFormat="1" ht="38.25" x14ac:dyDescent="0.25">
      <c r="A3" s="21">
        <f>1+A2</f>
        <v>2</v>
      </c>
      <c r="B3" s="23" t="s">
        <v>11</v>
      </c>
      <c r="C3" s="7" t="s">
        <v>9</v>
      </c>
      <c r="D3" s="19" t="s">
        <v>10</v>
      </c>
      <c r="E3" s="11" t="s">
        <v>22</v>
      </c>
      <c r="F3" s="44">
        <v>540</v>
      </c>
      <c r="G3" s="15" t="s">
        <v>20</v>
      </c>
      <c r="H3" s="8"/>
      <c r="I3" s="8"/>
    </row>
    <row r="4" spans="1:10" s="3" customFormat="1" ht="38.25" x14ac:dyDescent="0.25">
      <c r="A4" s="21">
        <f t="shared" ref="A4:A67" si="0">1+A3</f>
        <v>3</v>
      </c>
      <c r="B4" s="23" t="s">
        <v>309</v>
      </c>
      <c r="C4" s="7" t="s">
        <v>9</v>
      </c>
      <c r="D4" s="19" t="s">
        <v>12</v>
      </c>
      <c r="E4" s="11" t="s">
        <v>22</v>
      </c>
      <c r="F4" s="44">
        <v>367.83</v>
      </c>
      <c r="G4" s="15" t="s">
        <v>20</v>
      </c>
      <c r="H4" s="8"/>
    </row>
    <row r="5" spans="1:10" s="3" customFormat="1" ht="38.25" x14ac:dyDescent="0.2">
      <c r="A5" s="21">
        <f t="shared" si="0"/>
        <v>4</v>
      </c>
      <c r="B5" s="23" t="s">
        <v>14</v>
      </c>
      <c r="C5" s="7" t="s">
        <v>9</v>
      </c>
      <c r="D5" s="19" t="s">
        <v>13</v>
      </c>
      <c r="E5" s="11" t="s">
        <v>22</v>
      </c>
      <c r="F5" s="44">
        <v>114.84</v>
      </c>
      <c r="G5" s="15" t="s">
        <v>20</v>
      </c>
      <c r="H5" s="10"/>
      <c r="I5" s="9"/>
    </row>
    <row r="6" spans="1:10" s="3" customFormat="1" ht="38.25" x14ac:dyDescent="0.25">
      <c r="A6" s="21">
        <f t="shared" si="0"/>
        <v>5</v>
      </c>
      <c r="B6" s="38" t="s">
        <v>16</v>
      </c>
      <c r="C6" s="39" t="s">
        <v>17</v>
      </c>
      <c r="D6" s="40" t="s">
        <v>15</v>
      </c>
      <c r="E6" s="41" t="s">
        <v>24</v>
      </c>
      <c r="F6" s="45">
        <v>78660</v>
      </c>
      <c r="G6" s="42" t="s">
        <v>23</v>
      </c>
      <c r="H6" s="8" t="s">
        <v>170</v>
      </c>
      <c r="I6" s="42" t="s">
        <v>174</v>
      </c>
    </row>
    <row r="7" spans="1:10" s="3" customFormat="1" ht="30" customHeight="1" x14ac:dyDescent="0.25">
      <c r="A7" s="21">
        <f t="shared" si="0"/>
        <v>6</v>
      </c>
      <c r="B7" s="23" t="s">
        <v>19</v>
      </c>
      <c r="C7" s="7" t="s">
        <v>17</v>
      </c>
      <c r="D7" s="7" t="s">
        <v>18</v>
      </c>
      <c r="E7" s="11" t="s">
        <v>21</v>
      </c>
      <c r="F7" s="44">
        <v>524.97</v>
      </c>
      <c r="G7" s="15" t="s">
        <v>20</v>
      </c>
      <c r="H7" s="8" t="s">
        <v>168</v>
      </c>
      <c r="J7"/>
    </row>
    <row r="8" spans="1:10" s="5" customFormat="1" x14ac:dyDescent="0.2">
      <c r="A8" s="21">
        <f t="shared" si="0"/>
        <v>7</v>
      </c>
      <c r="B8" s="24" t="s">
        <v>26</v>
      </c>
      <c r="C8" s="2" t="s">
        <v>27</v>
      </c>
      <c r="D8" s="7" t="s">
        <v>25</v>
      </c>
      <c r="E8" s="25" t="s">
        <v>22</v>
      </c>
      <c r="F8" s="44">
        <v>362.13</v>
      </c>
      <c r="G8" s="15" t="s">
        <v>20</v>
      </c>
      <c r="H8" s="37"/>
      <c r="I8" s="16"/>
      <c r="J8" s="16"/>
    </row>
    <row r="9" spans="1:10" s="3" customFormat="1" ht="60" x14ac:dyDescent="0.25">
      <c r="A9" s="21">
        <f t="shared" si="0"/>
        <v>8</v>
      </c>
      <c r="B9" s="24" t="s">
        <v>83</v>
      </c>
      <c r="C9" s="2" t="s">
        <v>27</v>
      </c>
      <c r="D9" s="7" t="s">
        <v>28</v>
      </c>
      <c r="E9" s="25" t="s">
        <v>22</v>
      </c>
      <c r="F9" s="44">
        <f>1281.85+25+34.41</f>
        <v>1341.26</v>
      </c>
      <c r="G9" s="15" t="s">
        <v>20</v>
      </c>
      <c r="H9" s="16"/>
      <c r="I9" s="16"/>
      <c r="J9" s="16"/>
    </row>
    <row r="10" spans="1:10" s="3" customFormat="1" ht="60" x14ac:dyDescent="0.25">
      <c r="A10" s="21">
        <f t="shared" si="0"/>
        <v>9</v>
      </c>
      <c r="B10" s="24" t="s">
        <v>30</v>
      </c>
      <c r="C10" s="2" t="s">
        <v>31</v>
      </c>
      <c r="D10" s="63" t="s">
        <v>29</v>
      </c>
      <c r="E10" s="25" t="s">
        <v>22</v>
      </c>
      <c r="F10" s="46">
        <v>40</v>
      </c>
      <c r="G10" s="15" t="s">
        <v>20</v>
      </c>
      <c r="I10"/>
    </row>
    <row r="11" spans="1:10" s="3" customFormat="1" ht="60" x14ac:dyDescent="0.25">
      <c r="A11" s="21">
        <f t="shared" si="0"/>
        <v>10</v>
      </c>
      <c r="B11" s="24" t="s">
        <v>33</v>
      </c>
      <c r="C11" s="2" t="s">
        <v>31</v>
      </c>
      <c r="D11" s="63" t="s">
        <v>32</v>
      </c>
      <c r="E11" s="25" t="s">
        <v>22</v>
      </c>
      <c r="F11" s="46">
        <v>43.6</v>
      </c>
      <c r="G11" s="15" t="s">
        <v>20</v>
      </c>
      <c r="H11" s="16"/>
      <c r="I11" s="16"/>
      <c r="J11" s="16"/>
    </row>
    <row r="12" spans="1:10" s="3" customFormat="1" ht="60" x14ac:dyDescent="0.25">
      <c r="A12" s="21">
        <f t="shared" si="0"/>
        <v>11</v>
      </c>
      <c r="B12" s="24" t="s">
        <v>35</v>
      </c>
      <c r="C12" s="2" t="s">
        <v>31</v>
      </c>
      <c r="D12" s="63" t="s">
        <v>34</v>
      </c>
      <c r="E12" s="25" t="s">
        <v>22</v>
      </c>
      <c r="F12" s="46">
        <v>193</v>
      </c>
      <c r="G12" s="15" t="s">
        <v>20</v>
      </c>
      <c r="H12" s="16"/>
      <c r="I12" s="16"/>
      <c r="J12" s="16"/>
    </row>
    <row r="13" spans="1:10" s="3" customFormat="1" ht="60" x14ac:dyDescent="0.25">
      <c r="A13" s="21">
        <f t="shared" si="0"/>
        <v>12</v>
      </c>
      <c r="B13" s="24" t="s">
        <v>37</v>
      </c>
      <c r="C13" s="2" t="s">
        <v>31</v>
      </c>
      <c r="D13" s="63" t="s">
        <v>36</v>
      </c>
      <c r="E13" s="25" t="s">
        <v>22</v>
      </c>
      <c r="F13" s="46">
        <v>914.4</v>
      </c>
      <c r="G13" s="15" t="s">
        <v>20</v>
      </c>
      <c r="I13"/>
    </row>
    <row r="14" spans="1:10" s="3" customFormat="1" ht="60" x14ac:dyDescent="0.25">
      <c r="A14" s="21">
        <f t="shared" si="0"/>
        <v>13</v>
      </c>
      <c r="B14" s="24" t="s">
        <v>39</v>
      </c>
      <c r="C14" s="2" t="s">
        <v>31</v>
      </c>
      <c r="D14" s="63" t="s">
        <v>38</v>
      </c>
      <c r="E14" s="25" t="s">
        <v>22</v>
      </c>
      <c r="F14" s="46">
        <v>186.07</v>
      </c>
      <c r="G14" s="15" t="s">
        <v>20</v>
      </c>
      <c r="H14" s="16" t="s">
        <v>171</v>
      </c>
      <c r="I14" s="16"/>
    </row>
    <row r="15" spans="1:10" s="3" customFormat="1" ht="75" x14ac:dyDescent="0.25">
      <c r="A15" s="21">
        <f t="shared" si="0"/>
        <v>14</v>
      </c>
      <c r="B15" s="24" t="s">
        <v>153</v>
      </c>
      <c r="C15" s="2" t="s">
        <v>31</v>
      </c>
      <c r="D15" s="63" t="s">
        <v>40</v>
      </c>
      <c r="E15" s="25" t="s">
        <v>41</v>
      </c>
      <c r="F15" s="46">
        <v>194.8</v>
      </c>
      <c r="G15" s="15" t="s">
        <v>20</v>
      </c>
      <c r="I15"/>
    </row>
    <row r="16" spans="1:10" s="3" customFormat="1" ht="60" x14ac:dyDescent="0.25">
      <c r="A16" s="21">
        <f t="shared" si="0"/>
        <v>15</v>
      </c>
      <c r="B16" s="24" t="s">
        <v>43</v>
      </c>
      <c r="C16" s="2" t="s">
        <v>31</v>
      </c>
      <c r="D16" s="63" t="s">
        <v>42</v>
      </c>
      <c r="E16" s="25" t="s">
        <v>41</v>
      </c>
      <c r="F16" s="46">
        <v>110.6</v>
      </c>
      <c r="G16" s="15" t="s">
        <v>20</v>
      </c>
      <c r="I16"/>
    </row>
    <row r="17" spans="1:10" s="3" customFormat="1" ht="30" customHeight="1" x14ac:dyDescent="0.25">
      <c r="A17" s="21">
        <f t="shared" si="0"/>
        <v>16</v>
      </c>
      <c r="B17" s="24" t="s">
        <v>46</v>
      </c>
      <c r="C17" s="2" t="s">
        <v>47</v>
      </c>
      <c r="D17" s="63" t="s">
        <v>45</v>
      </c>
      <c r="E17" s="25" t="s">
        <v>21</v>
      </c>
      <c r="F17" s="46">
        <v>1778.72</v>
      </c>
      <c r="G17" s="15" t="s">
        <v>20</v>
      </c>
      <c r="H17" s="16"/>
      <c r="I17" s="16"/>
      <c r="J17" s="16"/>
    </row>
    <row r="18" spans="1:10" s="3" customFormat="1" ht="60" x14ac:dyDescent="0.25">
      <c r="A18" s="21">
        <f t="shared" si="0"/>
        <v>17</v>
      </c>
      <c r="B18" s="16" t="s">
        <v>49</v>
      </c>
      <c r="C18" s="2" t="s">
        <v>50</v>
      </c>
      <c r="D18" s="35" t="s">
        <v>48</v>
      </c>
      <c r="E18" s="25" t="s">
        <v>22</v>
      </c>
      <c r="F18" s="47">
        <v>112.42</v>
      </c>
      <c r="G18" s="15" t="s">
        <v>20</v>
      </c>
      <c r="H18" s="3" t="s">
        <v>171</v>
      </c>
    </row>
    <row r="19" spans="1:10" s="3" customFormat="1" ht="60" x14ac:dyDescent="0.25">
      <c r="A19" s="21">
        <f t="shared" si="0"/>
        <v>18</v>
      </c>
      <c r="B19" s="16" t="s">
        <v>52</v>
      </c>
      <c r="C19" s="2" t="s">
        <v>50</v>
      </c>
      <c r="D19" s="35" t="s">
        <v>51</v>
      </c>
      <c r="E19" s="25" t="s">
        <v>22</v>
      </c>
      <c r="F19" s="47">
        <v>70.64</v>
      </c>
      <c r="G19" s="15" t="s">
        <v>20</v>
      </c>
      <c r="H19" s="3" t="s">
        <v>171</v>
      </c>
    </row>
    <row r="20" spans="1:10" s="3" customFormat="1" ht="60" x14ac:dyDescent="0.25">
      <c r="A20" s="21">
        <f t="shared" si="0"/>
        <v>19</v>
      </c>
      <c r="B20" s="16" t="s">
        <v>54</v>
      </c>
      <c r="C20" s="2" t="s">
        <v>50</v>
      </c>
      <c r="D20" s="35" t="s">
        <v>53</v>
      </c>
      <c r="E20" s="25" t="s">
        <v>22</v>
      </c>
      <c r="F20" s="47">
        <v>145.38</v>
      </c>
      <c r="G20" s="15" t="s">
        <v>20</v>
      </c>
    </row>
    <row r="21" spans="1:10" s="3" customFormat="1" ht="60" x14ac:dyDescent="0.25">
      <c r="A21" s="21">
        <f t="shared" si="0"/>
        <v>20</v>
      </c>
      <c r="B21" s="16" t="s">
        <v>56</v>
      </c>
      <c r="C21" s="2" t="s">
        <v>50</v>
      </c>
      <c r="D21" s="35" t="s">
        <v>55</v>
      </c>
      <c r="E21" s="25" t="s">
        <v>22</v>
      </c>
      <c r="F21" s="47">
        <v>41</v>
      </c>
      <c r="G21" s="15" t="s">
        <v>20</v>
      </c>
    </row>
    <row r="22" spans="1:10" s="3" customFormat="1" ht="60" x14ac:dyDescent="0.25">
      <c r="A22" s="21">
        <f t="shared" si="0"/>
        <v>21</v>
      </c>
      <c r="B22" s="16" t="s">
        <v>58</v>
      </c>
      <c r="C22" s="2" t="s">
        <v>50</v>
      </c>
      <c r="D22" s="35" t="s">
        <v>57</v>
      </c>
      <c r="E22" s="25" t="s">
        <v>22</v>
      </c>
      <c r="F22" s="47">
        <v>1162</v>
      </c>
      <c r="G22" s="15" t="s">
        <v>20</v>
      </c>
    </row>
    <row r="23" spans="1:10" s="3" customFormat="1" ht="60" x14ac:dyDescent="0.25">
      <c r="A23" s="21">
        <f t="shared" si="0"/>
        <v>22</v>
      </c>
      <c r="B23" s="16" t="s">
        <v>60</v>
      </c>
      <c r="C23" s="2" t="s">
        <v>50</v>
      </c>
      <c r="D23" s="35" t="s">
        <v>59</v>
      </c>
      <c r="E23" s="25" t="s">
        <v>22</v>
      </c>
      <c r="F23" s="47">
        <f>1581.3+39.6</f>
        <v>1620.8999999999999</v>
      </c>
      <c r="G23" s="15" t="s">
        <v>20</v>
      </c>
    </row>
    <row r="24" spans="1:10" s="3" customFormat="1" ht="60" x14ac:dyDescent="0.25">
      <c r="A24" s="21">
        <f t="shared" si="0"/>
        <v>23</v>
      </c>
      <c r="B24" s="16" t="s">
        <v>62</v>
      </c>
      <c r="C24" s="2" t="s">
        <v>50</v>
      </c>
      <c r="D24" s="35" t="s">
        <v>61</v>
      </c>
      <c r="E24" s="25" t="s">
        <v>22</v>
      </c>
      <c r="F24" s="47">
        <v>509</v>
      </c>
      <c r="G24" s="15" t="s">
        <v>20</v>
      </c>
    </row>
    <row r="25" spans="1:10" s="3" customFormat="1" ht="60" x14ac:dyDescent="0.25">
      <c r="A25" s="21">
        <f t="shared" si="0"/>
        <v>24</v>
      </c>
      <c r="B25" s="16" t="s">
        <v>64</v>
      </c>
      <c r="C25" s="2" t="s">
        <v>50</v>
      </c>
      <c r="D25" s="35" t="s">
        <v>63</v>
      </c>
      <c r="E25" s="25" t="s">
        <v>22</v>
      </c>
      <c r="F25" s="47">
        <f>1176.93+34.41</f>
        <v>1211.3400000000001</v>
      </c>
      <c r="G25" s="15" t="s">
        <v>20</v>
      </c>
    </row>
    <row r="26" spans="1:10" s="3" customFormat="1" x14ac:dyDescent="0.25">
      <c r="A26" s="21">
        <f t="shared" si="0"/>
        <v>25</v>
      </c>
      <c r="B26" s="16" t="s">
        <v>78</v>
      </c>
      <c r="C26" s="2" t="s">
        <v>66</v>
      </c>
      <c r="D26" s="35" t="s">
        <v>65</v>
      </c>
      <c r="E26" s="27" t="s">
        <v>21</v>
      </c>
      <c r="F26" s="47">
        <v>14500</v>
      </c>
      <c r="G26" s="15" t="s">
        <v>20</v>
      </c>
    </row>
    <row r="27" spans="1:10" s="3" customFormat="1" x14ac:dyDescent="0.25">
      <c r="A27" s="21">
        <f t="shared" si="0"/>
        <v>26</v>
      </c>
      <c r="B27" s="16" t="s">
        <v>68</v>
      </c>
      <c r="C27" s="2" t="s">
        <v>66</v>
      </c>
      <c r="D27" s="35" t="s">
        <v>67</v>
      </c>
      <c r="E27" s="27" t="s">
        <v>21</v>
      </c>
      <c r="F27" s="47">
        <v>15000</v>
      </c>
      <c r="G27" s="15" t="s">
        <v>20</v>
      </c>
    </row>
    <row r="28" spans="1:10" s="3" customFormat="1" ht="30" customHeight="1" x14ac:dyDescent="0.25">
      <c r="A28" s="21">
        <f t="shared" si="0"/>
        <v>27</v>
      </c>
      <c r="B28" s="16" t="s">
        <v>70</v>
      </c>
      <c r="C28" s="28">
        <v>41681</v>
      </c>
      <c r="D28" s="35" t="s">
        <v>69</v>
      </c>
      <c r="E28" s="27" t="s">
        <v>21</v>
      </c>
      <c r="F28" s="47">
        <v>5000</v>
      </c>
      <c r="G28" s="16" t="s">
        <v>73</v>
      </c>
    </row>
    <row r="29" spans="1:10" s="3" customFormat="1" ht="45.75" customHeight="1" x14ac:dyDescent="0.25">
      <c r="A29" s="21">
        <f t="shared" si="0"/>
        <v>28</v>
      </c>
      <c r="B29" s="16" t="s">
        <v>72</v>
      </c>
      <c r="C29" s="28">
        <v>41681</v>
      </c>
      <c r="D29" s="35" t="s">
        <v>71</v>
      </c>
      <c r="E29" s="27" t="s">
        <v>21</v>
      </c>
      <c r="F29" s="47">
        <v>6700</v>
      </c>
      <c r="G29" s="16" t="s">
        <v>73</v>
      </c>
    </row>
    <row r="30" spans="1:10" s="3" customFormat="1" ht="60" x14ac:dyDescent="0.25">
      <c r="A30" s="21">
        <f t="shared" si="0"/>
        <v>29</v>
      </c>
      <c r="B30" s="16" t="s">
        <v>75</v>
      </c>
      <c r="C30" s="28">
        <v>41681</v>
      </c>
      <c r="D30" s="35" t="s">
        <v>74</v>
      </c>
      <c r="E30" s="25" t="s">
        <v>22</v>
      </c>
      <c r="F30" s="47">
        <v>4047</v>
      </c>
      <c r="G30" s="15" t="s">
        <v>20</v>
      </c>
    </row>
    <row r="31" spans="1:10" s="3" customFormat="1" ht="30" customHeight="1" x14ac:dyDescent="0.25">
      <c r="A31" s="21">
        <f t="shared" si="0"/>
        <v>30</v>
      </c>
      <c r="B31" s="16" t="s">
        <v>77</v>
      </c>
      <c r="C31" s="28">
        <v>41681</v>
      </c>
      <c r="D31" s="35" t="s">
        <v>76</v>
      </c>
      <c r="E31" s="16" t="s">
        <v>41</v>
      </c>
      <c r="F31" s="47">
        <v>62.81</v>
      </c>
      <c r="G31" s="15" t="s">
        <v>20</v>
      </c>
    </row>
    <row r="32" spans="1:10" s="3" customFormat="1" ht="30" customHeight="1" x14ac:dyDescent="0.25">
      <c r="A32" s="21">
        <f t="shared" si="0"/>
        <v>31</v>
      </c>
      <c r="B32" s="16" t="s">
        <v>80</v>
      </c>
      <c r="C32" s="29">
        <v>41691</v>
      </c>
      <c r="D32" s="35" t="s">
        <v>79</v>
      </c>
      <c r="E32" s="30" t="s">
        <v>21</v>
      </c>
      <c r="F32" s="47">
        <v>542.17999999999995</v>
      </c>
      <c r="G32" s="16" t="s">
        <v>20</v>
      </c>
    </row>
    <row r="33" spans="1:9" s="3" customFormat="1" ht="30" customHeight="1" x14ac:dyDescent="0.25">
      <c r="A33" s="21">
        <f t="shared" si="0"/>
        <v>32</v>
      </c>
      <c r="B33" s="16" t="s">
        <v>82</v>
      </c>
      <c r="C33" s="29">
        <v>41691</v>
      </c>
      <c r="D33" s="35" t="s">
        <v>81</v>
      </c>
      <c r="E33" s="30" t="s">
        <v>21</v>
      </c>
      <c r="F33" s="47">
        <f>143.99+208.29</f>
        <v>352.28</v>
      </c>
      <c r="G33" s="16" t="s">
        <v>20</v>
      </c>
    </row>
    <row r="34" spans="1:9" s="3" customFormat="1" x14ac:dyDescent="0.25">
      <c r="A34" s="21">
        <f t="shared" si="0"/>
        <v>33</v>
      </c>
      <c r="B34" s="16" t="s">
        <v>112</v>
      </c>
      <c r="C34" s="29">
        <v>41702</v>
      </c>
      <c r="D34" s="35" t="s">
        <v>84</v>
      </c>
      <c r="E34" s="25" t="s">
        <v>22</v>
      </c>
      <c r="F34" s="47">
        <f>583.52+75.9+61.23+80.96+69.83</f>
        <v>871.44</v>
      </c>
      <c r="G34" s="16" t="s">
        <v>20</v>
      </c>
    </row>
    <row r="35" spans="1:9" s="3" customFormat="1" ht="30" customHeight="1" x14ac:dyDescent="0.25">
      <c r="A35" s="21">
        <f t="shared" si="0"/>
        <v>34</v>
      </c>
      <c r="B35" s="16" t="s">
        <v>111</v>
      </c>
      <c r="C35" s="29">
        <v>41702</v>
      </c>
      <c r="D35" s="35" t="s">
        <v>85</v>
      </c>
      <c r="E35" s="25" t="s">
        <v>22</v>
      </c>
      <c r="F35" s="47">
        <v>293</v>
      </c>
      <c r="G35" s="16" t="s">
        <v>20</v>
      </c>
    </row>
    <row r="36" spans="1:9" s="3" customFormat="1" ht="30" customHeight="1" x14ac:dyDescent="0.25">
      <c r="A36" s="21">
        <f t="shared" si="0"/>
        <v>35</v>
      </c>
      <c r="B36" s="16" t="s">
        <v>110</v>
      </c>
      <c r="C36" s="29">
        <v>41702</v>
      </c>
      <c r="D36" s="35" t="s">
        <v>86</v>
      </c>
      <c r="E36" s="25" t="s">
        <v>22</v>
      </c>
      <c r="F36" s="47">
        <f>907.47+183</f>
        <v>1090.47</v>
      </c>
      <c r="G36" s="16" t="s">
        <v>20</v>
      </c>
    </row>
    <row r="37" spans="1:9" s="3" customFormat="1" ht="41.25" customHeight="1" x14ac:dyDescent="0.25">
      <c r="A37" s="21">
        <f t="shared" si="0"/>
        <v>36</v>
      </c>
      <c r="B37" s="16" t="s">
        <v>87</v>
      </c>
      <c r="C37" s="29">
        <v>41702</v>
      </c>
      <c r="D37" s="35" t="s">
        <v>88</v>
      </c>
      <c r="E37" s="25" t="s">
        <v>22</v>
      </c>
      <c r="F37" s="47">
        <f>39.39+98.73</f>
        <v>138.12</v>
      </c>
      <c r="G37" s="16" t="s">
        <v>20</v>
      </c>
    </row>
    <row r="38" spans="1:9" s="3" customFormat="1" ht="42.75" customHeight="1" x14ac:dyDescent="0.25">
      <c r="A38" s="21">
        <f t="shared" si="0"/>
        <v>37</v>
      </c>
      <c r="B38" s="16" t="s">
        <v>113</v>
      </c>
      <c r="C38" s="29">
        <v>41704</v>
      </c>
      <c r="D38" s="35" t="s">
        <v>89</v>
      </c>
      <c r="E38" s="25" t="s">
        <v>41</v>
      </c>
      <c r="F38" s="47">
        <f>75+144</f>
        <v>219</v>
      </c>
      <c r="G38" s="16" t="s">
        <v>20</v>
      </c>
    </row>
    <row r="39" spans="1:9" s="3" customFormat="1" ht="30" customHeight="1" x14ac:dyDescent="0.25">
      <c r="A39" s="21">
        <f t="shared" si="0"/>
        <v>38</v>
      </c>
      <c r="B39" s="16" t="s">
        <v>91</v>
      </c>
      <c r="C39" s="31">
        <v>41711</v>
      </c>
      <c r="D39" s="35" t="s">
        <v>90</v>
      </c>
      <c r="E39" s="25" t="s">
        <v>21</v>
      </c>
      <c r="F39" s="47">
        <v>405</v>
      </c>
      <c r="G39" s="16" t="s">
        <v>20</v>
      </c>
    </row>
    <row r="40" spans="1:9" s="3" customFormat="1" ht="30" customHeight="1" x14ac:dyDescent="0.25">
      <c r="A40" s="21">
        <f t="shared" si="0"/>
        <v>39</v>
      </c>
      <c r="B40" s="16" t="s">
        <v>93</v>
      </c>
      <c r="C40" s="31">
        <v>41711</v>
      </c>
      <c r="D40" s="35" t="s">
        <v>92</v>
      </c>
      <c r="E40" s="25" t="s">
        <v>21</v>
      </c>
      <c r="F40" s="47">
        <v>45.43</v>
      </c>
      <c r="G40" s="16" t="s">
        <v>20</v>
      </c>
    </row>
    <row r="41" spans="1:9" s="3" customFormat="1" x14ac:dyDescent="0.25">
      <c r="A41" s="21">
        <f t="shared" si="0"/>
        <v>40</v>
      </c>
      <c r="B41" s="16" t="s">
        <v>95</v>
      </c>
      <c r="C41" s="31">
        <v>41711</v>
      </c>
      <c r="D41" s="35" t="s">
        <v>94</v>
      </c>
      <c r="E41" s="25" t="s">
        <v>41</v>
      </c>
      <c r="F41" s="47">
        <v>295</v>
      </c>
      <c r="G41" s="16" t="s">
        <v>20</v>
      </c>
    </row>
    <row r="42" spans="1:9" s="3" customFormat="1" ht="30" customHeight="1" x14ac:dyDescent="0.25">
      <c r="A42" s="21">
        <f t="shared" si="0"/>
        <v>41</v>
      </c>
      <c r="B42" s="16" t="s">
        <v>97</v>
      </c>
      <c r="C42" s="31">
        <v>41711</v>
      </c>
      <c r="D42" s="35" t="s">
        <v>96</v>
      </c>
      <c r="E42" s="25" t="s">
        <v>21</v>
      </c>
      <c r="F42" s="47">
        <v>369.6</v>
      </c>
      <c r="G42" s="16" t="s">
        <v>20</v>
      </c>
      <c r="H42" s="3" t="s">
        <v>168</v>
      </c>
    </row>
    <row r="43" spans="1:9" s="3" customFormat="1" ht="30" customHeight="1" x14ac:dyDescent="0.25">
      <c r="A43" s="21">
        <f t="shared" si="0"/>
        <v>42</v>
      </c>
      <c r="B43" s="16" t="s">
        <v>99</v>
      </c>
      <c r="C43" s="31">
        <v>41711</v>
      </c>
      <c r="D43" s="35" t="s">
        <v>98</v>
      </c>
      <c r="E43" s="25" t="s">
        <v>21</v>
      </c>
      <c r="F43" s="47">
        <v>99.18</v>
      </c>
      <c r="G43" s="16" t="s">
        <v>20</v>
      </c>
      <c r="H43" s="3" t="s">
        <v>168</v>
      </c>
      <c r="I43"/>
    </row>
    <row r="44" spans="1:9" s="3" customFormat="1" ht="30" customHeight="1" x14ac:dyDescent="0.25">
      <c r="A44" s="21">
        <f t="shared" si="0"/>
        <v>43</v>
      </c>
      <c r="B44" s="16" t="s">
        <v>101</v>
      </c>
      <c r="C44" s="31">
        <v>41718</v>
      </c>
      <c r="D44" s="35" t="s">
        <v>100</v>
      </c>
      <c r="E44" s="25" t="s">
        <v>22</v>
      </c>
      <c r="F44" s="66">
        <v>79</v>
      </c>
      <c r="G44" s="16" t="s">
        <v>20</v>
      </c>
      <c r="H44" s="16"/>
      <c r="I44" s="16"/>
    </row>
    <row r="45" spans="1:9" s="3" customFormat="1" x14ac:dyDescent="0.25">
      <c r="A45" s="21">
        <f t="shared" si="0"/>
        <v>44</v>
      </c>
      <c r="B45" s="16" t="s">
        <v>103</v>
      </c>
      <c r="C45" s="31">
        <v>41719</v>
      </c>
      <c r="D45" s="35" t="s">
        <v>102</v>
      </c>
      <c r="E45" s="25" t="s">
        <v>22</v>
      </c>
      <c r="F45" s="66">
        <v>505.25</v>
      </c>
      <c r="G45" s="16" t="s">
        <v>20</v>
      </c>
      <c r="H45" s="16"/>
      <c r="I45" s="16"/>
    </row>
    <row r="46" spans="1:9" s="3" customFormat="1" ht="30" customHeight="1" x14ac:dyDescent="0.25">
      <c r="A46" s="21">
        <f t="shared" si="0"/>
        <v>45</v>
      </c>
      <c r="B46" s="16" t="s">
        <v>105</v>
      </c>
      <c r="C46" s="31">
        <v>41719</v>
      </c>
      <c r="D46" s="35" t="s">
        <v>104</v>
      </c>
      <c r="E46" s="25" t="s">
        <v>22</v>
      </c>
      <c r="F46" s="66">
        <v>167.21</v>
      </c>
      <c r="G46" s="16" t="s">
        <v>20</v>
      </c>
      <c r="H46" s="16"/>
    </row>
    <row r="47" spans="1:9" s="3" customFormat="1" x14ac:dyDescent="0.25">
      <c r="A47" s="21">
        <f t="shared" si="0"/>
        <v>46</v>
      </c>
      <c r="B47" s="16" t="s">
        <v>107</v>
      </c>
      <c r="C47" s="31">
        <v>41719</v>
      </c>
      <c r="D47" s="35" t="s">
        <v>106</v>
      </c>
      <c r="E47" s="25" t="s">
        <v>22</v>
      </c>
      <c r="F47" s="66">
        <v>65.98</v>
      </c>
      <c r="G47" s="16" t="s">
        <v>20</v>
      </c>
      <c r="H47" s="16"/>
    </row>
    <row r="48" spans="1:9" s="3" customFormat="1" x14ac:dyDescent="0.25">
      <c r="A48" s="21">
        <f t="shared" si="0"/>
        <v>47</v>
      </c>
      <c r="B48" s="16" t="s">
        <v>108</v>
      </c>
      <c r="C48" s="31">
        <v>41722</v>
      </c>
      <c r="D48" s="35" t="s">
        <v>109</v>
      </c>
      <c r="E48" s="25" t="s">
        <v>21</v>
      </c>
      <c r="F48" s="47">
        <v>14500</v>
      </c>
      <c r="G48" s="16" t="s">
        <v>20</v>
      </c>
      <c r="H48" s="16"/>
      <c r="I48" s="16"/>
    </row>
    <row r="49" spans="1:8" s="3" customFormat="1" ht="30" customHeight="1" x14ac:dyDescent="0.25">
      <c r="A49" s="21">
        <f t="shared" si="0"/>
        <v>48</v>
      </c>
      <c r="B49" s="16" t="s">
        <v>115</v>
      </c>
      <c r="C49" s="31">
        <v>41729</v>
      </c>
      <c r="D49" s="35" t="s">
        <v>114</v>
      </c>
      <c r="E49" s="25" t="s">
        <v>22</v>
      </c>
      <c r="F49" s="66">
        <v>2408</v>
      </c>
      <c r="G49" s="16" t="s">
        <v>20</v>
      </c>
    </row>
    <row r="50" spans="1:8" s="3" customFormat="1" ht="30" customHeight="1" x14ac:dyDescent="0.25">
      <c r="A50" s="21">
        <f t="shared" si="0"/>
        <v>49</v>
      </c>
      <c r="B50" s="16" t="s">
        <v>116</v>
      </c>
      <c r="C50" s="31">
        <v>41732</v>
      </c>
      <c r="D50" s="35" t="s">
        <v>117</v>
      </c>
      <c r="E50" s="25" t="s">
        <v>41</v>
      </c>
      <c r="F50" s="47">
        <v>3.46</v>
      </c>
      <c r="G50" s="16" t="s">
        <v>20</v>
      </c>
    </row>
    <row r="51" spans="1:8" s="3" customFormat="1" x14ac:dyDescent="0.25">
      <c r="A51" s="21">
        <f t="shared" si="0"/>
        <v>50</v>
      </c>
      <c r="B51" s="16" t="s">
        <v>118</v>
      </c>
      <c r="C51" s="31">
        <v>41732</v>
      </c>
      <c r="D51" s="35" t="s">
        <v>119</v>
      </c>
      <c r="E51" s="25" t="s">
        <v>22</v>
      </c>
      <c r="F51" s="47">
        <v>85.99</v>
      </c>
      <c r="G51" s="16" t="s">
        <v>20</v>
      </c>
    </row>
    <row r="52" spans="1:8" s="3" customFormat="1" ht="43.5" customHeight="1" x14ac:dyDescent="0.25">
      <c r="A52" s="21">
        <f t="shared" si="0"/>
        <v>51</v>
      </c>
      <c r="B52" s="16" t="s">
        <v>121</v>
      </c>
      <c r="C52" s="31">
        <v>41733</v>
      </c>
      <c r="D52" s="35" t="s">
        <v>120</v>
      </c>
      <c r="E52" s="16" t="s">
        <v>21</v>
      </c>
      <c r="F52" s="47">
        <v>24125</v>
      </c>
      <c r="G52" s="16" t="s">
        <v>73</v>
      </c>
      <c r="H52" s="3" t="s">
        <v>172</v>
      </c>
    </row>
    <row r="53" spans="1:8" s="3" customFormat="1" ht="30" customHeight="1" x14ac:dyDescent="0.25">
      <c r="A53" s="21">
        <f t="shared" si="0"/>
        <v>52</v>
      </c>
      <c r="B53" s="16" t="s">
        <v>123</v>
      </c>
      <c r="C53" s="31">
        <v>41733</v>
      </c>
      <c r="D53" s="35" t="s">
        <v>122</v>
      </c>
      <c r="E53" s="16" t="s">
        <v>21</v>
      </c>
      <c r="F53" s="47">
        <v>4450</v>
      </c>
      <c r="G53" s="16" t="s">
        <v>73</v>
      </c>
      <c r="H53" s="3" t="s">
        <v>172</v>
      </c>
    </row>
    <row r="54" spans="1:8" s="3" customFormat="1" ht="30" x14ac:dyDescent="0.25">
      <c r="A54" s="21">
        <f t="shared" si="0"/>
        <v>53</v>
      </c>
      <c r="B54" s="16" t="s">
        <v>125</v>
      </c>
      <c r="C54" s="31">
        <v>41737</v>
      </c>
      <c r="D54" s="35" t="s">
        <v>124</v>
      </c>
      <c r="E54" s="16" t="s">
        <v>21</v>
      </c>
      <c r="F54" s="66">
        <v>4864.1400000000003</v>
      </c>
      <c r="G54" s="16" t="s">
        <v>126</v>
      </c>
      <c r="H54" s="3" t="s">
        <v>127</v>
      </c>
    </row>
    <row r="55" spans="1:8" s="3" customFormat="1" ht="41.25" customHeight="1" x14ac:dyDescent="0.25">
      <c r="A55" s="21">
        <f t="shared" si="0"/>
        <v>54</v>
      </c>
      <c r="B55" s="16" t="s">
        <v>129</v>
      </c>
      <c r="C55" s="31">
        <v>41737</v>
      </c>
      <c r="D55" s="35" t="s">
        <v>128</v>
      </c>
      <c r="E55" s="16" t="s">
        <v>21</v>
      </c>
      <c r="F55" s="47">
        <v>4500</v>
      </c>
      <c r="G55" s="16" t="s">
        <v>20</v>
      </c>
    </row>
    <row r="56" spans="1:8" s="3" customFormat="1" ht="30" customHeight="1" x14ac:dyDescent="0.25">
      <c r="A56" s="21">
        <f t="shared" si="0"/>
        <v>55</v>
      </c>
      <c r="B56" s="16" t="s">
        <v>131</v>
      </c>
      <c r="C56" s="31">
        <v>41751</v>
      </c>
      <c r="D56" s="35" t="s">
        <v>130</v>
      </c>
      <c r="E56" s="16" t="s">
        <v>21</v>
      </c>
      <c r="F56" s="47">
        <v>634.66999999999996</v>
      </c>
      <c r="G56" s="16" t="s">
        <v>20</v>
      </c>
    </row>
    <row r="57" spans="1:8" s="3" customFormat="1" ht="30" customHeight="1" x14ac:dyDescent="0.25">
      <c r="A57" s="21">
        <f t="shared" si="0"/>
        <v>56</v>
      </c>
      <c r="B57" s="16" t="s">
        <v>133</v>
      </c>
      <c r="C57" s="31">
        <v>41753</v>
      </c>
      <c r="D57" s="35" t="s">
        <v>132</v>
      </c>
      <c r="E57" s="16" t="s">
        <v>21</v>
      </c>
      <c r="F57" s="47">
        <v>316.39999999999998</v>
      </c>
      <c r="G57" s="16" t="s">
        <v>20</v>
      </c>
      <c r="H57" s="3" t="s">
        <v>168</v>
      </c>
    </row>
    <row r="58" spans="1:8" s="3" customFormat="1" ht="40.5" customHeight="1" x14ac:dyDescent="0.25">
      <c r="A58" s="21">
        <f t="shared" si="0"/>
        <v>57</v>
      </c>
      <c r="B58" s="16" t="s">
        <v>135</v>
      </c>
      <c r="C58" s="31">
        <v>41759</v>
      </c>
      <c r="D58" s="35" t="s">
        <v>134</v>
      </c>
      <c r="E58" s="16" t="s">
        <v>21</v>
      </c>
      <c r="F58" s="47">
        <v>13501.02</v>
      </c>
      <c r="G58" s="16" t="s">
        <v>126</v>
      </c>
      <c r="H58" s="3" t="s">
        <v>173</v>
      </c>
    </row>
    <row r="59" spans="1:8" s="3" customFormat="1" ht="30" x14ac:dyDescent="0.25">
      <c r="A59" s="21">
        <f t="shared" si="0"/>
        <v>58</v>
      </c>
      <c r="B59" s="16" t="s">
        <v>213</v>
      </c>
      <c r="C59" s="31">
        <v>41764</v>
      </c>
      <c r="D59" s="35" t="s">
        <v>136</v>
      </c>
      <c r="E59" s="16" t="s">
        <v>21</v>
      </c>
      <c r="F59" s="47">
        <v>15000</v>
      </c>
      <c r="G59" s="16" t="s">
        <v>20</v>
      </c>
    </row>
    <row r="60" spans="1:8" s="3" customFormat="1" x14ac:dyDescent="0.25">
      <c r="A60" s="21">
        <f t="shared" si="0"/>
        <v>59</v>
      </c>
      <c r="B60" s="16" t="s">
        <v>138</v>
      </c>
      <c r="C60" s="31">
        <v>41767</v>
      </c>
      <c r="D60" s="35" t="s">
        <v>137</v>
      </c>
      <c r="E60" s="1" t="s">
        <v>22</v>
      </c>
      <c r="F60" s="47">
        <v>2318.0100000000002</v>
      </c>
      <c r="G60" s="16" t="s">
        <v>20</v>
      </c>
    </row>
    <row r="61" spans="1:8" s="3" customFormat="1" x14ac:dyDescent="0.25">
      <c r="A61" s="21">
        <f t="shared" si="0"/>
        <v>60</v>
      </c>
      <c r="B61" s="16" t="s">
        <v>140</v>
      </c>
      <c r="C61" s="31">
        <v>41767</v>
      </c>
      <c r="D61" s="35" t="s">
        <v>139</v>
      </c>
      <c r="E61" s="1" t="s">
        <v>22</v>
      </c>
      <c r="F61" s="47">
        <v>3780</v>
      </c>
      <c r="G61" s="16" t="s">
        <v>20</v>
      </c>
    </row>
    <row r="62" spans="1:8" s="3" customFormat="1" ht="30" customHeight="1" x14ac:dyDescent="0.25">
      <c r="A62" s="21">
        <f t="shared" si="0"/>
        <v>61</v>
      </c>
      <c r="B62" s="16" t="s">
        <v>142</v>
      </c>
      <c r="C62" s="31">
        <v>41767</v>
      </c>
      <c r="D62" s="35" t="s">
        <v>141</v>
      </c>
      <c r="E62" s="1" t="s">
        <v>22</v>
      </c>
      <c r="F62" s="48">
        <v>72.3</v>
      </c>
      <c r="G62" s="16" t="s">
        <v>20</v>
      </c>
    </row>
    <row r="63" spans="1:8" s="3" customFormat="1" ht="30" customHeight="1" x14ac:dyDescent="0.25">
      <c r="A63" s="21">
        <f t="shared" si="0"/>
        <v>62</v>
      </c>
      <c r="B63" s="16" t="s">
        <v>144</v>
      </c>
      <c r="C63" s="31">
        <v>41767</v>
      </c>
      <c r="D63" s="35" t="s">
        <v>143</v>
      </c>
      <c r="E63" s="1" t="s">
        <v>22</v>
      </c>
      <c r="F63" s="47">
        <v>910.4</v>
      </c>
      <c r="G63" s="16" t="s">
        <v>20</v>
      </c>
    </row>
    <row r="64" spans="1:8" s="3" customFormat="1" ht="30" customHeight="1" x14ac:dyDescent="0.25">
      <c r="A64" s="21">
        <f t="shared" si="0"/>
        <v>63</v>
      </c>
      <c r="B64" s="16" t="s">
        <v>146</v>
      </c>
      <c r="C64" s="31">
        <v>41767</v>
      </c>
      <c r="D64" s="35" t="s">
        <v>145</v>
      </c>
      <c r="E64" s="1" t="s">
        <v>22</v>
      </c>
      <c r="F64" s="47">
        <f>563.35+141.18</f>
        <v>704.53</v>
      </c>
      <c r="G64" s="16" t="s">
        <v>20</v>
      </c>
    </row>
    <row r="65" spans="1:9" s="3" customFormat="1" ht="30" customHeight="1" x14ac:dyDescent="0.25">
      <c r="A65" s="21">
        <f t="shared" si="0"/>
        <v>64</v>
      </c>
      <c r="B65" s="16" t="s">
        <v>148</v>
      </c>
      <c r="C65" s="31">
        <v>41767</v>
      </c>
      <c r="D65" s="35" t="s">
        <v>147</v>
      </c>
      <c r="E65" s="3" t="s">
        <v>21</v>
      </c>
      <c r="F65" s="47">
        <v>90</v>
      </c>
      <c r="G65" s="16" t="s">
        <v>20</v>
      </c>
      <c r="H65" s="32"/>
    </row>
    <row r="66" spans="1:9" s="3" customFormat="1" x14ac:dyDescent="0.25">
      <c r="A66" s="21">
        <f t="shared" si="0"/>
        <v>65</v>
      </c>
      <c r="B66" s="16" t="s">
        <v>150</v>
      </c>
      <c r="C66" s="31">
        <v>41767</v>
      </c>
      <c r="D66" s="35" t="s">
        <v>149</v>
      </c>
      <c r="E66" s="1" t="s">
        <v>22</v>
      </c>
      <c r="F66" s="47">
        <v>200</v>
      </c>
      <c r="G66" s="16" t="s">
        <v>20</v>
      </c>
      <c r="H66" s="32"/>
    </row>
    <row r="67" spans="1:9" s="3" customFormat="1" ht="30" customHeight="1" x14ac:dyDescent="0.25">
      <c r="A67" s="21">
        <f t="shared" si="0"/>
        <v>66</v>
      </c>
      <c r="B67" s="16" t="s">
        <v>152</v>
      </c>
      <c r="C67" s="31">
        <v>41771</v>
      </c>
      <c r="D67" s="35" t="s">
        <v>151</v>
      </c>
      <c r="E67" s="3" t="s">
        <v>21</v>
      </c>
      <c r="F67" s="47">
        <v>301.7</v>
      </c>
      <c r="G67" s="16" t="s">
        <v>20</v>
      </c>
      <c r="H67" s="32" t="s">
        <v>168</v>
      </c>
    </row>
    <row r="68" spans="1:9" s="3" customFormat="1" ht="30" customHeight="1" x14ac:dyDescent="0.25">
      <c r="A68" s="21">
        <f t="shared" ref="A68:A131" si="1">1+A67</f>
        <v>67</v>
      </c>
      <c r="B68" s="16" t="s">
        <v>154</v>
      </c>
      <c r="C68" s="31">
        <v>41771</v>
      </c>
      <c r="D68" s="35" t="s">
        <v>155</v>
      </c>
      <c r="E68" s="1" t="s">
        <v>22</v>
      </c>
      <c r="F68" s="47">
        <v>135.66</v>
      </c>
      <c r="G68" s="16" t="s">
        <v>20</v>
      </c>
      <c r="H68" s="32"/>
    </row>
    <row r="69" spans="1:9" s="3" customFormat="1" ht="30" customHeight="1" x14ac:dyDescent="0.25">
      <c r="A69" s="21">
        <f t="shared" si="1"/>
        <v>68</v>
      </c>
      <c r="B69" s="16" t="s">
        <v>156</v>
      </c>
      <c r="C69" s="31">
        <v>41771</v>
      </c>
      <c r="D69" s="35" t="s">
        <v>157</v>
      </c>
      <c r="E69" s="1" t="s">
        <v>22</v>
      </c>
      <c r="F69" s="47">
        <v>54</v>
      </c>
      <c r="G69" s="16" t="s">
        <v>20</v>
      </c>
      <c r="H69" s="32"/>
    </row>
    <row r="70" spans="1:9" s="3" customFormat="1" ht="30" customHeight="1" x14ac:dyDescent="0.25">
      <c r="A70" s="21">
        <f t="shared" si="1"/>
        <v>69</v>
      </c>
      <c r="B70" s="16" t="s">
        <v>159</v>
      </c>
      <c r="C70" s="31">
        <v>41773</v>
      </c>
      <c r="D70" s="35" t="s">
        <v>158</v>
      </c>
      <c r="E70" s="3" t="s">
        <v>21</v>
      </c>
      <c r="F70" s="66">
        <v>50</v>
      </c>
      <c r="G70" s="16" t="s">
        <v>126</v>
      </c>
      <c r="H70" s="32" t="s">
        <v>169</v>
      </c>
    </row>
    <row r="71" spans="1:9" s="3" customFormat="1" ht="30" customHeight="1" x14ac:dyDescent="0.25">
      <c r="A71" s="21">
        <f t="shared" si="1"/>
        <v>70</v>
      </c>
      <c r="B71" s="16" t="s">
        <v>161</v>
      </c>
      <c r="C71" s="29">
        <v>41773</v>
      </c>
      <c r="D71" s="35" t="s">
        <v>160</v>
      </c>
      <c r="E71" s="1" t="s">
        <v>41</v>
      </c>
      <c r="F71" s="47">
        <v>414</v>
      </c>
      <c r="G71" s="16" t="s">
        <v>20</v>
      </c>
      <c r="H71" s="32"/>
    </row>
    <row r="72" spans="1:9" s="3" customFormat="1" ht="30" customHeight="1" x14ac:dyDescent="0.25">
      <c r="A72" s="21">
        <f t="shared" si="1"/>
        <v>71</v>
      </c>
      <c r="B72" s="16" t="s">
        <v>162</v>
      </c>
      <c r="C72" s="29">
        <v>41774</v>
      </c>
      <c r="D72" s="35" t="s">
        <v>163</v>
      </c>
      <c r="E72" s="3" t="s">
        <v>21</v>
      </c>
      <c r="F72" s="47">
        <v>220.59</v>
      </c>
      <c r="G72" s="16" t="s">
        <v>20</v>
      </c>
      <c r="H72" s="33"/>
    </row>
    <row r="73" spans="1:9" s="3" customFormat="1" ht="41.25" customHeight="1" x14ac:dyDescent="0.25">
      <c r="A73" s="21">
        <f t="shared" si="1"/>
        <v>72</v>
      </c>
      <c r="B73" s="16" t="s">
        <v>165</v>
      </c>
      <c r="C73" s="29">
        <v>41775</v>
      </c>
      <c r="D73" s="35" t="s">
        <v>164</v>
      </c>
      <c r="E73" s="3" t="s">
        <v>21</v>
      </c>
      <c r="F73" s="47">
        <v>635.21</v>
      </c>
      <c r="G73" s="16" t="s">
        <v>20</v>
      </c>
      <c r="H73" s="34" t="s">
        <v>168</v>
      </c>
    </row>
    <row r="74" spans="1:9" s="3" customFormat="1" ht="44.25" customHeight="1" x14ac:dyDescent="0.25">
      <c r="A74" s="21">
        <f t="shared" si="1"/>
        <v>73</v>
      </c>
      <c r="B74" s="16" t="s">
        <v>167</v>
      </c>
      <c r="C74" s="36">
        <v>41786</v>
      </c>
      <c r="D74" s="35" t="s">
        <v>166</v>
      </c>
      <c r="E74" s="3" t="s">
        <v>21</v>
      </c>
      <c r="F74" s="47">
        <v>221.55</v>
      </c>
      <c r="G74" s="16" t="s">
        <v>20</v>
      </c>
      <c r="H74" s="34" t="s">
        <v>168</v>
      </c>
    </row>
    <row r="75" spans="1:9" s="3" customFormat="1" ht="30" customHeight="1" x14ac:dyDescent="0.25">
      <c r="A75" s="21">
        <f t="shared" si="1"/>
        <v>74</v>
      </c>
      <c r="B75" s="38" t="s">
        <v>175</v>
      </c>
      <c r="C75" s="36">
        <v>41774</v>
      </c>
      <c r="D75" s="61" t="s">
        <v>182</v>
      </c>
      <c r="E75" s="38" t="s">
        <v>21</v>
      </c>
      <c r="F75" s="52">
        <v>179142.48</v>
      </c>
      <c r="G75" s="38" t="s">
        <v>23</v>
      </c>
      <c r="H75" s="3" t="s">
        <v>170</v>
      </c>
      <c r="I75" s="42" t="s">
        <v>174</v>
      </c>
    </row>
    <row r="76" spans="1:9" s="3" customFormat="1" ht="30" customHeight="1" x14ac:dyDescent="0.25">
      <c r="A76" s="21">
        <f t="shared" si="1"/>
        <v>75</v>
      </c>
      <c r="B76" s="38" t="s">
        <v>176</v>
      </c>
      <c r="C76" s="36">
        <v>41774</v>
      </c>
      <c r="D76" s="61" t="s">
        <v>183</v>
      </c>
      <c r="E76" s="38" t="s">
        <v>21</v>
      </c>
      <c r="F76" s="52">
        <v>206327.96</v>
      </c>
      <c r="G76" s="38" t="s">
        <v>23</v>
      </c>
      <c r="H76" s="3" t="s">
        <v>170</v>
      </c>
      <c r="I76" s="42" t="s">
        <v>174</v>
      </c>
    </row>
    <row r="77" spans="1:9" s="3" customFormat="1" ht="30" customHeight="1" x14ac:dyDescent="0.25">
      <c r="A77" s="21">
        <f t="shared" si="1"/>
        <v>76</v>
      </c>
      <c r="B77" s="38" t="s">
        <v>177</v>
      </c>
      <c r="C77" s="36">
        <v>41774</v>
      </c>
      <c r="D77" s="61" t="s">
        <v>184</v>
      </c>
      <c r="E77" s="38" t="s">
        <v>21</v>
      </c>
      <c r="F77" s="52">
        <v>419092</v>
      </c>
      <c r="G77" s="38" t="s">
        <v>23</v>
      </c>
      <c r="H77" s="3" t="s">
        <v>170</v>
      </c>
      <c r="I77" s="42" t="s">
        <v>174</v>
      </c>
    </row>
    <row r="78" spans="1:9" s="3" customFormat="1" ht="30" customHeight="1" x14ac:dyDescent="0.25">
      <c r="A78" s="21">
        <f t="shared" si="1"/>
        <v>77</v>
      </c>
      <c r="B78" s="38" t="s">
        <v>178</v>
      </c>
      <c r="C78" s="36">
        <v>41774</v>
      </c>
      <c r="D78" s="61" t="s">
        <v>185</v>
      </c>
      <c r="E78" s="38" t="s">
        <v>21</v>
      </c>
      <c r="F78" s="52">
        <v>343516</v>
      </c>
      <c r="G78" s="38" t="s">
        <v>23</v>
      </c>
      <c r="H78" s="3" t="s">
        <v>170</v>
      </c>
      <c r="I78" s="42" t="s">
        <v>174</v>
      </c>
    </row>
    <row r="79" spans="1:9" s="3" customFormat="1" ht="30" customHeight="1" x14ac:dyDescent="0.25">
      <c r="A79" s="21">
        <f t="shared" si="1"/>
        <v>78</v>
      </c>
      <c r="B79" s="38" t="s">
        <v>179</v>
      </c>
      <c r="C79" s="36">
        <v>41774</v>
      </c>
      <c r="D79" s="61" t="s">
        <v>186</v>
      </c>
      <c r="E79" s="38" t="s">
        <v>21</v>
      </c>
      <c r="F79" s="52">
        <v>212016</v>
      </c>
      <c r="G79" s="38" t="s">
        <v>23</v>
      </c>
      <c r="H79" s="3" t="s">
        <v>170</v>
      </c>
      <c r="I79" s="42" t="s">
        <v>174</v>
      </c>
    </row>
    <row r="80" spans="1:9" s="3" customFormat="1" ht="30" customHeight="1" x14ac:dyDescent="0.25">
      <c r="A80" s="21">
        <f t="shared" si="1"/>
        <v>79</v>
      </c>
      <c r="B80" s="38" t="s">
        <v>180</v>
      </c>
      <c r="C80" s="36">
        <v>41774</v>
      </c>
      <c r="D80" s="61" t="s">
        <v>187</v>
      </c>
      <c r="E80" s="38" t="s">
        <v>21</v>
      </c>
      <c r="F80" s="52">
        <v>353593.8</v>
      </c>
      <c r="G80" s="38" t="s">
        <v>23</v>
      </c>
      <c r="H80" s="3" t="s">
        <v>170</v>
      </c>
      <c r="I80" s="42" t="s">
        <v>174</v>
      </c>
    </row>
    <row r="81" spans="1:9" s="3" customFormat="1" ht="42" customHeight="1" x14ac:dyDescent="0.25">
      <c r="A81" s="21">
        <f t="shared" si="1"/>
        <v>80</v>
      </c>
      <c r="B81" s="38" t="s">
        <v>181</v>
      </c>
      <c r="C81" s="36">
        <v>41774</v>
      </c>
      <c r="D81" s="61" t="s">
        <v>188</v>
      </c>
      <c r="E81" s="38" t="s">
        <v>21</v>
      </c>
      <c r="F81" s="52">
        <v>667828</v>
      </c>
      <c r="G81" s="38" t="s">
        <v>23</v>
      </c>
      <c r="H81" s="3" t="s">
        <v>170</v>
      </c>
      <c r="I81" s="42" t="s">
        <v>174</v>
      </c>
    </row>
    <row r="82" spans="1:9" s="3" customFormat="1" ht="51" customHeight="1" x14ac:dyDescent="0.25">
      <c r="A82" s="21">
        <f t="shared" si="1"/>
        <v>81</v>
      </c>
      <c r="B82" s="16" t="s">
        <v>190</v>
      </c>
      <c r="C82" s="28">
        <v>41788</v>
      </c>
      <c r="D82" s="53" t="s">
        <v>189</v>
      </c>
      <c r="E82" s="54" t="s">
        <v>21</v>
      </c>
      <c r="F82" s="67">
        <v>4500</v>
      </c>
      <c r="G82" s="16" t="s">
        <v>20</v>
      </c>
    </row>
    <row r="83" spans="1:9" s="3" customFormat="1" ht="51.75" customHeight="1" x14ac:dyDescent="0.25">
      <c r="A83" s="21">
        <f t="shared" si="1"/>
        <v>82</v>
      </c>
      <c r="B83" s="16" t="s">
        <v>192</v>
      </c>
      <c r="C83" s="28">
        <v>41789</v>
      </c>
      <c r="D83" s="35" t="s">
        <v>191</v>
      </c>
      <c r="E83" s="26" t="s">
        <v>22</v>
      </c>
      <c r="F83" s="67">
        <v>295.08</v>
      </c>
      <c r="G83" s="16" t="s">
        <v>20</v>
      </c>
    </row>
    <row r="84" spans="1:9" s="3" customFormat="1" ht="43.5" customHeight="1" x14ac:dyDescent="0.25">
      <c r="A84" s="21">
        <f t="shared" si="1"/>
        <v>83</v>
      </c>
      <c r="B84" s="16" t="s">
        <v>194</v>
      </c>
      <c r="C84" s="31">
        <v>41795</v>
      </c>
      <c r="D84" s="35" t="s">
        <v>193</v>
      </c>
      <c r="E84" s="26" t="s">
        <v>22</v>
      </c>
      <c r="F84" s="68">
        <v>1075.45</v>
      </c>
      <c r="G84" s="16" t="s">
        <v>20</v>
      </c>
    </row>
    <row r="85" spans="1:9" s="3" customFormat="1" ht="46.5" customHeight="1" x14ac:dyDescent="0.25">
      <c r="A85" s="21">
        <f t="shared" si="1"/>
        <v>84</v>
      </c>
      <c r="B85" s="16" t="s">
        <v>196</v>
      </c>
      <c r="C85" s="31">
        <v>41795</v>
      </c>
      <c r="D85" s="35" t="s">
        <v>195</v>
      </c>
      <c r="E85" s="26" t="s">
        <v>22</v>
      </c>
      <c r="F85" s="68">
        <v>1934.91</v>
      </c>
      <c r="G85" s="16" t="s">
        <v>20</v>
      </c>
    </row>
    <row r="86" spans="1:9" s="3" customFormat="1" ht="42" customHeight="1" x14ac:dyDescent="0.25">
      <c r="A86" s="21">
        <f t="shared" si="1"/>
        <v>85</v>
      </c>
      <c r="B86" s="16" t="s">
        <v>198</v>
      </c>
      <c r="C86" s="31">
        <v>41795</v>
      </c>
      <c r="D86" s="35" t="s">
        <v>197</v>
      </c>
      <c r="E86" s="26" t="s">
        <v>22</v>
      </c>
      <c r="F86" s="68">
        <v>93.3</v>
      </c>
      <c r="G86" s="16" t="s">
        <v>20</v>
      </c>
    </row>
    <row r="87" spans="1:9" s="3" customFormat="1" ht="40.5" customHeight="1" x14ac:dyDescent="0.25">
      <c r="A87" s="21">
        <f t="shared" si="1"/>
        <v>86</v>
      </c>
      <c r="B87" s="16" t="s">
        <v>200</v>
      </c>
      <c r="C87" s="31">
        <v>41795</v>
      </c>
      <c r="D87" s="35" t="s">
        <v>199</v>
      </c>
      <c r="E87" s="26" t="s">
        <v>22</v>
      </c>
      <c r="F87" s="68">
        <v>390.59</v>
      </c>
      <c r="G87" s="16" t="s">
        <v>20</v>
      </c>
    </row>
    <row r="88" spans="1:9" s="3" customFormat="1" ht="30" customHeight="1" x14ac:dyDescent="0.25">
      <c r="A88" s="21">
        <f t="shared" si="1"/>
        <v>87</v>
      </c>
      <c r="B88" s="16" t="s">
        <v>202</v>
      </c>
      <c r="C88" s="31">
        <v>41795</v>
      </c>
      <c r="D88" s="35" t="s">
        <v>201</v>
      </c>
      <c r="E88" s="26" t="s">
        <v>22</v>
      </c>
      <c r="F88" s="68">
        <v>195.21</v>
      </c>
      <c r="G88" s="16" t="s">
        <v>20</v>
      </c>
    </row>
    <row r="89" spans="1:9" s="3" customFormat="1" x14ac:dyDescent="0.25">
      <c r="A89" s="21">
        <f t="shared" si="1"/>
        <v>88</v>
      </c>
      <c r="B89" s="16" t="s">
        <v>204</v>
      </c>
      <c r="C89" s="31">
        <v>41795</v>
      </c>
      <c r="D89" s="35" t="s">
        <v>203</v>
      </c>
      <c r="E89" s="26" t="s">
        <v>22</v>
      </c>
      <c r="F89" s="68">
        <v>1017.23</v>
      </c>
      <c r="G89" s="16" t="s">
        <v>20</v>
      </c>
    </row>
    <row r="90" spans="1:9" s="3" customFormat="1" ht="39" customHeight="1" x14ac:dyDescent="0.25">
      <c r="A90" s="21">
        <f t="shared" si="1"/>
        <v>89</v>
      </c>
      <c r="B90" s="16" t="s">
        <v>206</v>
      </c>
      <c r="C90" s="31">
        <v>41796</v>
      </c>
      <c r="D90" s="35" t="s">
        <v>205</v>
      </c>
      <c r="E90" s="26" t="s">
        <v>22</v>
      </c>
      <c r="F90" s="68">
        <v>295.08</v>
      </c>
      <c r="G90" s="16" t="s">
        <v>20</v>
      </c>
    </row>
    <row r="91" spans="1:9" s="3" customFormat="1" ht="30" customHeight="1" x14ac:dyDescent="0.25">
      <c r="A91" s="21">
        <f t="shared" si="1"/>
        <v>90</v>
      </c>
      <c r="B91" s="16" t="s">
        <v>208</v>
      </c>
      <c r="C91" s="31">
        <v>41800</v>
      </c>
      <c r="D91" s="35" t="s">
        <v>207</v>
      </c>
      <c r="E91" s="7" t="s">
        <v>21</v>
      </c>
      <c r="F91" s="68">
        <v>566.77</v>
      </c>
      <c r="G91" s="16" t="s">
        <v>20</v>
      </c>
    </row>
    <row r="92" spans="1:9" s="3" customFormat="1" ht="30" customHeight="1" x14ac:dyDescent="0.25">
      <c r="A92" s="21">
        <f t="shared" si="1"/>
        <v>91</v>
      </c>
      <c r="B92" s="16" t="s">
        <v>210</v>
      </c>
      <c r="C92" s="31">
        <v>41801</v>
      </c>
      <c r="D92" s="35" t="s">
        <v>209</v>
      </c>
      <c r="E92" s="7" t="s">
        <v>21</v>
      </c>
      <c r="F92" s="68">
        <v>108.85</v>
      </c>
      <c r="G92" s="16" t="s">
        <v>20</v>
      </c>
    </row>
    <row r="93" spans="1:9" s="3" customFormat="1" ht="30" customHeight="1" x14ac:dyDescent="0.25">
      <c r="A93" s="21">
        <f t="shared" si="1"/>
        <v>92</v>
      </c>
      <c r="B93" s="16" t="s">
        <v>211</v>
      </c>
      <c r="C93" s="31">
        <v>41803</v>
      </c>
      <c r="D93" s="35" t="s">
        <v>212</v>
      </c>
      <c r="E93" s="7" t="s">
        <v>21</v>
      </c>
      <c r="F93" s="47">
        <v>135</v>
      </c>
      <c r="G93" s="16" t="s">
        <v>20</v>
      </c>
    </row>
    <row r="94" spans="1:9" s="3" customFormat="1" ht="30" customHeight="1" x14ac:dyDescent="0.25">
      <c r="A94" s="21">
        <f t="shared" si="1"/>
        <v>93</v>
      </c>
      <c r="B94" s="16" t="s">
        <v>214</v>
      </c>
      <c r="C94" s="56">
        <v>41808</v>
      </c>
      <c r="D94" s="35" t="s">
        <v>215</v>
      </c>
      <c r="E94" s="7" t="s">
        <v>21</v>
      </c>
      <c r="F94" s="47">
        <v>10000</v>
      </c>
      <c r="G94" s="16" t="s">
        <v>20</v>
      </c>
    </row>
    <row r="95" spans="1:9" s="3" customFormat="1" x14ac:dyDescent="0.25">
      <c r="A95" s="21">
        <f t="shared" si="1"/>
        <v>94</v>
      </c>
      <c r="B95" s="16" t="s">
        <v>216</v>
      </c>
      <c r="C95" s="31">
        <v>41810</v>
      </c>
      <c r="D95" s="35" t="s">
        <v>217</v>
      </c>
      <c r="E95" s="7" t="s">
        <v>21</v>
      </c>
      <c r="F95" s="47">
        <v>49.18</v>
      </c>
      <c r="G95" s="16" t="s">
        <v>20</v>
      </c>
    </row>
    <row r="96" spans="1:9" s="3" customFormat="1" ht="60" x14ac:dyDescent="0.25">
      <c r="A96" s="21">
        <f t="shared" si="1"/>
        <v>95</v>
      </c>
      <c r="B96" s="16" t="s">
        <v>218</v>
      </c>
      <c r="C96" s="31">
        <v>41823</v>
      </c>
      <c r="D96" s="35" t="s">
        <v>219</v>
      </c>
      <c r="E96" s="7" t="s">
        <v>22</v>
      </c>
      <c r="F96" s="68">
        <v>1015.2</v>
      </c>
      <c r="G96" s="16" t="s">
        <v>20</v>
      </c>
    </row>
    <row r="97" spans="1:7" s="3" customFormat="1" ht="30" customHeight="1" x14ac:dyDescent="0.25">
      <c r="A97" s="21">
        <f t="shared" si="1"/>
        <v>96</v>
      </c>
      <c r="B97" s="16" t="s">
        <v>221</v>
      </c>
      <c r="C97" s="31">
        <v>41823</v>
      </c>
      <c r="D97" s="35" t="s">
        <v>220</v>
      </c>
      <c r="E97" s="7" t="s">
        <v>21</v>
      </c>
      <c r="F97" s="68">
        <v>5578.87</v>
      </c>
      <c r="G97" s="16" t="s">
        <v>126</v>
      </c>
    </row>
    <row r="98" spans="1:7" s="3" customFormat="1" ht="45" customHeight="1" x14ac:dyDescent="0.25">
      <c r="A98" s="21">
        <f t="shared" si="1"/>
        <v>97</v>
      </c>
      <c r="B98" s="16" t="s">
        <v>222</v>
      </c>
      <c r="C98" s="31">
        <v>41830</v>
      </c>
      <c r="D98" s="35" t="s">
        <v>223</v>
      </c>
      <c r="E98" s="7" t="s">
        <v>21</v>
      </c>
      <c r="F98" s="68">
        <v>296.35000000000002</v>
      </c>
      <c r="G98" s="16" t="s">
        <v>20</v>
      </c>
    </row>
    <row r="99" spans="1:7" s="3" customFormat="1" x14ac:dyDescent="0.25">
      <c r="A99" s="21">
        <f t="shared" si="1"/>
        <v>98</v>
      </c>
      <c r="B99" s="16" t="s">
        <v>224</v>
      </c>
      <c r="C99" s="31">
        <v>41834</v>
      </c>
      <c r="D99" s="35" t="s">
        <v>225</v>
      </c>
      <c r="E99" s="7" t="s">
        <v>22</v>
      </c>
      <c r="F99" s="68">
        <v>1160.99</v>
      </c>
      <c r="G99" s="16" t="s">
        <v>20</v>
      </c>
    </row>
    <row r="100" spans="1:7" s="3" customFormat="1" x14ac:dyDescent="0.25">
      <c r="A100" s="21">
        <f t="shared" si="1"/>
        <v>99</v>
      </c>
      <c r="B100" s="16" t="s">
        <v>226</v>
      </c>
      <c r="C100" s="31">
        <v>41834</v>
      </c>
      <c r="D100" s="3" t="s">
        <v>227</v>
      </c>
      <c r="E100" s="7" t="s">
        <v>22</v>
      </c>
      <c r="F100" s="47">
        <v>119.08</v>
      </c>
      <c r="G100" s="16" t="s">
        <v>20</v>
      </c>
    </row>
    <row r="101" spans="1:7" s="3" customFormat="1" x14ac:dyDescent="0.25">
      <c r="A101" s="21">
        <f t="shared" si="1"/>
        <v>100</v>
      </c>
      <c r="B101" s="16" t="s">
        <v>228</v>
      </c>
      <c r="C101" s="31">
        <v>41834</v>
      </c>
      <c r="D101" s="35" t="s">
        <v>229</v>
      </c>
      <c r="E101" s="7" t="s">
        <v>22</v>
      </c>
      <c r="F101" s="47">
        <v>155.72999999999999</v>
      </c>
      <c r="G101" s="16" t="s">
        <v>20</v>
      </c>
    </row>
    <row r="102" spans="1:7" s="3" customFormat="1" x14ac:dyDescent="0.25">
      <c r="A102" s="21">
        <f t="shared" si="1"/>
        <v>101</v>
      </c>
      <c r="B102" s="16" t="s">
        <v>230</v>
      </c>
      <c r="C102" s="31">
        <v>41834</v>
      </c>
      <c r="D102" s="35" t="s">
        <v>231</v>
      </c>
      <c r="E102" s="7" t="s">
        <v>22</v>
      </c>
      <c r="F102" s="47">
        <v>371</v>
      </c>
      <c r="G102" s="16" t="s">
        <v>20</v>
      </c>
    </row>
    <row r="103" spans="1:7" s="3" customFormat="1" ht="30" customHeight="1" x14ac:dyDescent="0.25">
      <c r="A103" s="21">
        <f t="shared" si="1"/>
        <v>102</v>
      </c>
      <c r="B103" s="16" t="s">
        <v>232</v>
      </c>
      <c r="C103" s="31">
        <v>41834</v>
      </c>
      <c r="D103" s="35" t="s">
        <v>233</v>
      </c>
      <c r="E103" s="7" t="s">
        <v>22</v>
      </c>
      <c r="F103" s="47">
        <v>266.68</v>
      </c>
      <c r="G103" s="16" t="s">
        <v>20</v>
      </c>
    </row>
    <row r="104" spans="1:7" s="3" customFormat="1" x14ac:dyDescent="0.25">
      <c r="A104" s="21">
        <f t="shared" si="1"/>
        <v>103</v>
      </c>
      <c r="B104" s="16" t="s">
        <v>234</v>
      </c>
      <c r="C104" s="31">
        <v>41834</v>
      </c>
      <c r="D104" s="35" t="s">
        <v>235</v>
      </c>
      <c r="E104" s="7" t="s">
        <v>22</v>
      </c>
      <c r="F104" s="47">
        <v>305.24</v>
      </c>
      <c r="G104" s="16" t="s">
        <v>20</v>
      </c>
    </row>
    <row r="105" spans="1:7" s="3" customFormat="1" x14ac:dyDescent="0.25">
      <c r="A105" s="21">
        <f t="shared" si="1"/>
        <v>104</v>
      </c>
      <c r="B105" s="16" t="s">
        <v>236</v>
      </c>
      <c r="C105" s="31">
        <v>41834</v>
      </c>
      <c r="D105" s="35" t="s">
        <v>237</v>
      </c>
      <c r="E105" s="7" t="s">
        <v>22</v>
      </c>
      <c r="F105" s="49">
        <v>890</v>
      </c>
      <c r="G105" s="16" t="s">
        <v>20</v>
      </c>
    </row>
    <row r="106" spans="1:7" s="3" customFormat="1" x14ac:dyDescent="0.25">
      <c r="A106" s="21">
        <f t="shared" si="1"/>
        <v>105</v>
      </c>
      <c r="B106" s="16" t="s">
        <v>238</v>
      </c>
      <c r="C106" s="31">
        <v>41834</v>
      </c>
      <c r="D106" s="35" t="s">
        <v>239</v>
      </c>
      <c r="E106" s="7" t="s">
        <v>22</v>
      </c>
      <c r="F106" s="49">
        <v>46.3</v>
      </c>
      <c r="G106" s="16" t="s">
        <v>20</v>
      </c>
    </row>
    <row r="107" spans="1:7" s="3" customFormat="1" ht="30" customHeight="1" x14ac:dyDescent="0.25">
      <c r="A107" s="21">
        <f t="shared" si="1"/>
        <v>106</v>
      </c>
      <c r="B107" s="23" t="s">
        <v>240</v>
      </c>
      <c r="C107" s="36">
        <v>41836</v>
      </c>
      <c r="D107" s="35" t="s">
        <v>241</v>
      </c>
      <c r="E107" s="55" t="s">
        <v>21</v>
      </c>
      <c r="F107" s="47">
        <v>643</v>
      </c>
      <c r="G107" s="16" t="s">
        <v>20</v>
      </c>
    </row>
    <row r="108" spans="1:7" s="3" customFormat="1" ht="30" x14ac:dyDescent="0.25">
      <c r="A108" s="21">
        <f t="shared" si="1"/>
        <v>107</v>
      </c>
      <c r="B108" s="16" t="s">
        <v>242</v>
      </c>
      <c r="C108" s="28">
        <v>41838</v>
      </c>
      <c r="D108" s="35" t="s">
        <v>243</v>
      </c>
      <c r="E108" s="55" t="s">
        <v>21</v>
      </c>
      <c r="F108" s="47">
        <v>114.02</v>
      </c>
      <c r="G108" s="16" t="s">
        <v>20</v>
      </c>
    </row>
    <row r="109" spans="1:7" s="3" customFormat="1" x14ac:dyDescent="0.25">
      <c r="A109" s="21">
        <f t="shared" si="1"/>
        <v>108</v>
      </c>
      <c r="B109" s="16" t="s">
        <v>244</v>
      </c>
      <c r="C109" s="28">
        <v>41842</v>
      </c>
      <c r="D109" s="35" t="s">
        <v>245</v>
      </c>
      <c r="E109" s="55" t="s">
        <v>21</v>
      </c>
      <c r="F109" s="68">
        <v>4500</v>
      </c>
      <c r="G109" s="16" t="s">
        <v>20</v>
      </c>
    </row>
    <row r="110" spans="1:7" s="3" customFormat="1" ht="45" customHeight="1" x14ac:dyDescent="0.25">
      <c r="A110" s="21">
        <f t="shared" si="1"/>
        <v>109</v>
      </c>
      <c r="B110" s="16" t="s">
        <v>249</v>
      </c>
      <c r="C110" s="36">
        <v>41843</v>
      </c>
      <c r="D110" s="35" t="s">
        <v>246</v>
      </c>
      <c r="E110" s="26" t="s">
        <v>22</v>
      </c>
      <c r="F110" s="50">
        <v>612.29999999999995</v>
      </c>
      <c r="G110" s="16" t="s">
        <v>20</v>
      </c>
    </row>
    <row r="111" spans="1:7" ht="45" customHeight="1" x14ac:dyDescent="0.2">
      <c r="A111" s="21">
        <f t="shared" si="1"/>
        <v>110</v>
      </c>
      <c r="B111" s="16" t="s">
        <v>248</v>
      </c>
      <c r="C111" s="36">
        <v>41843</v>
      </c>
      <c r="D111" s="57" t="s">
        <v>250</v>
      </c>
      <c r="E111" s="26" t="s">
        <v>22</v>
      </c>
      <c r="F111" s="50">
        <v>1172</v>
      </c>
      <c r="G111" s="16" t="s">
        <v>20</v>
      </c>
    </row>
    <row r="112" spans="1:7" ht="45" customHeight="1" x14ac:dyDescent="0.2">
      <c r="A112" s="21">
        <f t="shared" si="1"/>
        <v>111</v>
      </c>
      <c r="B112" s="16" t="s">
        <v>247</v>
      </c>
      <c r="C112" s="36">
        <v>41843</v>
      </c>
      <c r="D112" s="58" t="s">
        <v>251</v>
      </c>
      <c r="E112" s="26" t="s">
        <v>22</v>
      </c>
      <c r="F112" s="50">
        <v>266</v>
      </c>
      <c r="G112" s="16" t="s">
        <v>20</v>
      </c>
    </row>
    <row r="113" spans="1:9" ht="45" customHeight="1" x14ac:dyDescent="0.2">
      <c r="A113" s="21">
        <f t="shared" si="1"/>
        <v>112</v>
      </c>
      <c r="B113" s="16" t="s">
        <v>252</v>
      </c>
      <c r="C113" s="36">
        <v>41849</v>
      </c>
      <c r="D113" s="58" t="s">
        <v>253</v>
      </c>
      <c r="E113" s="26" t="s">
        <v>21</v>
      </c>
      <c r="F113" s="50">
        <v>245.9</v>
      </c>
      <c r="G113" s="16" t="s">
        <v>20</v>
      </c>
    </row>
    <row r="114" spans="1:9" ht="45" customHeight="1" x14ac:dyDescent="0.2">
      <c r="A114" s="21">
        <f t="shared" si="1"/>
        <v>113</v>
      </c>
      <c r="B114" s="16" t="s">
        <v>254</v>
      </c>
      <c r="C114" s="36">
        <v>41852</v>
      </c>
      <c r="D114" s="35" t="s">
        <v>255</v>
      </c>
      <c r="E114" s="26" t="s">
        <v>21</v>
      </c>
      <c r="F114" s="50">
        <v>58.75</v>
      </c>
      <c r="G114" s="16" t="s">
        <v>126</v>
      </c>
    </row>
    <row r="115" spans="1:9" ht="45" customHeight="1" x14ac:dyDescent="0.2">
      <c r="A115" s="21">
        <f t="shared" si="1"/>
        <v>114</v>
      </c>
      <c r="B115" s="16" t="s">
        <v>256</v>
      </c>
      <c r="C115" s="36">
        <v>41859</v>
      </c>
      <c r="D115" s="35" t="s">
        <v>257</v>
      </c>
      <c r="E115" s="26" t="s">
        <v>21</v>
      </c>
      <c r="F115" s="50">
        <v>1220</v>
      </c>
      <c r="G115" s="16" t="s">
        <v>126</v>
      </c>
    </row>
    <row r="116" spans="1:9" ht="45" customHeight="1" x14ac:dyDescent="0.2">
      <c r="A116" s="21">
        <f t="shared" si="1"/>
        <v>115</v>
      </c>
      <c r="B116" s="16" t="s">
        <v>261</v>
      </c>
      <c r="C116" s="36">
        <v>41870</v>
      </c>
      <c r="D116" s="35" t="s">
        <v>258</v>
      </c>
      <c r="E116" s="26" t="s">
        <v>21</v>
      </c>
      <c r="F116" s="50">
        <v>10000</v>
      </c>
      <c r="G116" s="16" t="s">
        <v>20</v>
      </c>
    </row>
    <row r="117" spans="1:9" ht="45" customHeight="1" x14ac:dyDescent="0.2">
      <c r="A117" s="21">
        <f t="shared" si="1"/>
        <v>116</v>
      </c>
      <c r="B117" s="16" t="s">
        <v>259</v>
      </c>
      <c r="C117" s="36">
        <v>41870</v>
      </c>
      <c r="D117" s="35" t="s">
        <v>260</v>
      </c>
      <c r="E117" s="26" t="s">
        <v>21</v>
      </c>
      <c r="F117" s="50">
        <v>10000</v>
      </c>
      <c r="G117" s="16" t="s">
        <v>20</v>
      </c>
    </row>
    <row r="118" spans="1:9" ht="45" customHeight="1" x14ac:dyDescent="0.2">
      <c r="A118" s="21">
        <f t="shared" si="1"/>
        <v>117</v>
      </c>
      <c r="B118" s="16" t="s">
        <v>262</v>
      </c>
      <c r="C118" s="36">
        <v>41876</v>
      </c>
      <c r="D118" s="35" t="s">
        <v>263</v>
      </c>
      <c r="E118" s="26" t="s">
        <v>21</v>
      </c>
      <c r="F118" s="50">
        <v>632.02</v>
      </c>
      <c r="G118" s="16" t="s">
        <v>20</v>
      </c>
    </row>
    <row r="119" spans="1:9" s="3" customFormat="1" x14ac:dyDescent="0.25">
      <c r="A119" s="21">
        <f t="shared" si="1"/>
        <v>118</v>
      </c>
      <c r="B119" s="16" t="s">
        <v>264</v>
      </c>
      <c r="C119" s="31">
        <v>41893</v>
      </c>
      <c r="D119" s="35" t="s">
        <v>274</v>
      </c>
      <c r="E119" s="26" t="s">
        <v>21</v>
      </c>
      <c r="F119" s="68">
        <v>3196.58</v>
      </c>
      <c r="G119" s="16" t="s">
        <v>20</v>
      </c>
      <c r="I119" s="59"/>
    </row>
    <row r="120" spans="1:9" ht="45" customHeight="1" x14ac:dyDescent="0.2">
      <c r="A120" s="21">
        <f t="shared" si="1"/>
        <v>119</v>
      </c>
      <c r="B120" s="16" t="s">
        <v>265</v>
      </c>
      <c r="C120" s="31">
        <v>41893</v>
      </c>
      <c r="D120" s="35" t="s">
        <v>275</v>
      </c>
      <c r="E120" s="7" t="s">
        <v>22</v>
      </c>
      <c r="F120" s="50">
        <v>135</v>
      </c>
      <c r="G120" s="16" t="s">
        <v>20</v>
      </c>
      <c r="H120" s="3"/>
      <c r="I120" s="59"/>
    </row>
    <row r="121" spans="1:9" ht="45" customHeight="1" x14ac:dyDescent="0.2">
      <c r="A121" s="21">
        <f t="shared" si="1"/>
        <v>120</v>
      </c>
      <c r="B121" s="16" t="s">
        <v>270</v>
      </c>
      <c r="C121" s="31">
        <v>41893</v>
      </c>
      <c r="D121" s="35" t="s">
        <v>276</v>
      </c>
      <c r="E121" s="7" t="s">
        <v>22</v>
      </c>
      <c r="F121" s="50">
        <v>1177.6199999999999</v>
      </c>
      <c r="G121" s="16" t="s">
        <v>20</v>
      </c>
      <c r="H121" s="3"/>
      <c r="I121" s="59"/>
    </row>
    <row r="122" spans="1:9" ht="45" customHeight="1" x14ac:dyDescent="0.2">
      <c r="A122" s="21">
        <f t="shared" si="1"/>
        <v>121</v>
      </c>
      <c r="B122" s="16" t="s">
        <v>266</v>
      </c>
      <c r="C122" s="31">
        <v>41893</v>
      </c>
      <c r="D122" s="35" t="s">
        <v>277</v>
      </c>
      <c r="E122" s="7" t="s">
        <v>22</v>
      </c>
      <c r="F122" s="50">
        <v>351.89</v>
      </c>
      <c r="G122" s="16" t="s">
        <v>20</v>
      </c>
      <c r="H122" s="3"/>
      <c r="I122" s="59"/>
    </row>
    <row r="123" spans="1:9" ht="45" customHeight="1" x14ac:dyDescent="0.2">
      <c r="A123" s="21">
        <f t="shared" si="1"/>
        <v>122</v>
      </c>
      <c r="B123" s="16" t="s">
        <v>267</v>
      </c>
      <c r="C123" s="31">
        <v>41893</v>
      </c>
      <c r="D123" s="35" t="s">
        <v>278</v>
      </c>
      <c r="E123" s="7" t="s">
        <v>22</v>
      </c>
      <c r="F123" s="50">
        <v>448.37</v>
      </c>
      <c r="G123" s="16" t="s">
        <v>20</v>
      </c>
      <c r="H123" s="3"/>
      <c r="I123" s="59"/>
    </row>
    <row r="124" spans="1:9" ht="45" customHeight="1" x14ac:dyDescent="0.2">
      <c r="A124" s="21">
        <f t="shared" si="1"/>
        <v>123</v>
      </c>
      <c r="B124" s="16" t="s">
        <v>268</v>
      </c>
      <c r="C124" s="31">
        <v>41893</v>
      </c>
      <c r="D124" s="35" t="s">
        <v>279</v>
      </c>
      <c r="E124" s="7" t="s">
        <v>22</v>
      </c>
      <c r="F124" s="50">
        <v>483.6</v>
      </c>
      <c r="G124" s="16" t="s">
        <v>20</v>
      </c>
      <c r="H124" s="3"/>
      <c r="I124" s="59"/>
    </row>
    <row r="125" spans="1:9" ht="45" customHeight="1" x14ac:dyDescent="0.2">
      <c r="A125" s="21">
        <f t="shared" si="1"/>
        <v>124</v>
      </c>
      <c r="B125" s="16" t="s">
        <v>271</v>
      </c>
      <c r="C125" s="31">
        <v>41893</v>
      </c>
      <c r="D125" s="35" t="s">
        <v>280</v>
      </c>
      <c r="E125" s="7" t="s">
        <v>22</v>
      </c>
      <c r="F125" s="50">
        <v>86.42</v>
      </c>
      <c r="G125" s="16" t="s">
        <v>20</v>
      </c>
      <c r="H125" s="3"/>
      <c r="I125" s="59"/>
    </row>
    <row r="126" spans="1:9" ht="45" customHeight="1" x14ac:dyDescent="0.2">
      <c r="A126" s="21">
        <f t="shared" si="1"/>
        <v>125</v>
      </c>
      <c r="B126" s="16" t="s">
        <v>272</v>
      </c>
      <c r="C126" s="31">
        <v>41893</v>
      </c>
      <c r="D126" s="35" t="s">
        <v>281</v>
      </c>
      <c r="E126" s="7" t="s">
        <v>22</v>
      </c>
      <c r="F126" s="50">
        <v>140.88999999999999</v>
      </c>
      <c r="G126" s="16" t="s">
        <v>20</v>
      </c>
      <c r="H126" s="3"/>
      <c r="I126" s="59"/>
    </row>
    <row r="127" spans="1:9" ht="45" customHeight="1" x14ac:dyDescent="0.2">
      <c r="A127" s="21">
        <f t="shared" si="1"/>
        <v>126</v>
      </c>
      <c r="B127" s="16" t="s">
        <v>273</v>
      </c>
      <c r="C127" s="31">
        <v>41893</v>
      </c>
      <c r="D127" s="35" t="s">
        <v>282</v>
      </c>
      <c r="E127" s="7" t="s">
        <v>41</v>
      </c>
      <c r="F127" s="50">
        <v>480</v>
      </c>
      <c r="G127" s="16" t="s">
        <v>20</v>
      </c>
      <c r="I127" s="51"/>
    </row>
    <row r="128" spans="1:9" ht="45" customHeight="1" x14ac:dyDescent="0.2">
      <c r="A128" s="21">
        <f t="shared" si="1"/>
        <v>127</v>
      </c>
      <c r="B128" s="16" t="s">
        <v>269</v>
      </c>
      <c r="C128" s="31">
        <v>41893</v>
      </c>
      <c r="D128" s="35" t="s">
        <v>283</v>
      </c>
      <c r="E128" s="7" t="s">
        <v>22</v>
      </c>
      <c r="F128" s="50">
        <v>710</v>
      </c>
      <c r="G128" s="16" t="s">
        <v>20</v>
      </c>
      <c r="I128" s="51"/>
    </row>
    <row r="129" spans="1:8" ht="45" customHeight="1" x14ac:dyDescent="0.2">
      <c r="A129" s="21">
        <f t="shared" si="1"/>
        <v>128</v>
      </c>
      <c r="B129" s="16" t="s">
        <v>284</v>
      </c>
      <c r="C129" s="31">
        <v>41898</v>
      </c>
      <c r="D129" s="35" t="s">
        <v>285</v>
      </c>
      <c r="E129" s="7" t="s">
        <v>21</v>
      </c>
      <c r="F129" s="50">
        <f>49.18*10</f>
        <v>491.8</v>
      </c>
      <c r="G129" s="16" t="s">
        <v>20</v>
      </c>
    </row>
    <row r="130" spans="1:8" ht="45" customHeight="1" x14ac:dyDescent="0.2">
      <c r="A130" s="21">
        <f t="shared" si="1"/>
        <v>129</v>
      </c>
      <c r="B130" s="16" t="s">
        <v>286</v>
      </c>
      <c r="C130" s="31">
        <v>41898</v>
      </c>
      <c r="D130" s="35" t="s">
        <v>287</v>
      </c>
      <c r="E130" s="7" t="s">
        <v>21</v>
      </c>
      <c r="F130" s="50">
        <f>46.46*5</f>
        <v>232.3</v>
      </c>
      <c r="G130" s="16" t="s">
        <v>20</v>
      </c>
      <c r="H130" s="51"/>
    </row>
    <row r="131" spans="1:8" ht="45" customHeight="1" x14ac:dyDescent="0.2">
      <c r="A131" s="21">
        <f t="shared" si="1"/>
        <v>130</v>
      </c>
      <c r="B131" s="16" t="s">
        <v>289</v>
      </c>
      <c r="C131" s="31">
        <v>41900</v>
      </c>
      <c r="D131" s="35" t="s">
        <v>288</v>
      </c>
      <c r="E131" s="7" t="s">
        <v>21</v>
      </c>
      <c r="F131" s="50">
        <v>541.1</v>
      </c>
      <c r="G131" s="16" t="s">
        <v>20</v>
      </c>
    </row>
    <row r="132" spans="1:8" ht="45" customHeight="1" x14ac:dyDescent="0.2">
      <c r="A132" s="21">
        <f t="shared" ref="A132:A194" si="2">1+A131</f>
        <v>131</v>
      </c>
      <c r="B132" s="16" t="s">
        <v>290</v>
      </c>
      <c r="C132" s="31">
        <v>41900</v>
      </c>
      <c r="D132" s="35" t="s">
        <v>291</v>
      </c>
      <c r="E132" s="7" t="s">
        <v>21</v>
      </c>
      <c r="F132" s="50">
        <v>562.91999999999996</v>
      </c>
      <c r="G132" s="16" t="s">
        <v>20</v>
      </c>
    </row>
    <row r="133" spans="1:8" ht="45" customHeight="1" x14ac:dyDescent="0.2">
      <c r="A133" s="21">
        <f t="shared" si="2"/>
        <v>132</v>
      </c>
      <c r="B133" s="16" t="s">
        <v>292</v>
      </c>
      <c r="C133" s="31">
        <v>41905</v>
      </c>
      <c r="D133" s="35" t="s">
        <v>293</v>
      </c>
      <c r="E133" s="7" t="s">
        <v>21</v>
      </c>
      <c r="F133" s="50">
        <v>4500</v>
      </c>
      <c r="G133" s="16" t="s">
        <v>20</v>
      </c>
    </row>
    <row r="134" spans="1:8" ht="45" customHeight="1" x14ac:dyDescent="0.2">
      <c r="A134" s="21">
        <f t="shared" si="2"/>
        <v>133</v>
      </c>
      <c r="B134" s="16" t="s">
        <v>294</v>
      </c>
      <c r="C134" s="31">
        <v>41905</v>
      </c>
      <c r="D134" s="35" t="s">
        <v>295</v>
      </c>
      <c r="E134" s="7" t="s">
        <v>21</v>
      </c>
      <c r="F134" s="50">
        <v>10000</v>
      </c>
      <c r="G134" s="16" t="s">
        <v>20</v>
      </c>
    </row>
    <row r="135" spans="1:8" ht="45" customHeight="1" x14ac:dyDescent="0.2">
      <c r="A135" s="21">
        <f t="shared" si="2"/>
        <v>134</v>
      </c>
      <c r="B135" s="16" t="s">
        <v>297</v>
      </c>
      <c r="C135" s="31">
        <v>41906</v>
      </c>
      <c r="D135" s="35" t="s">
        <v>296</v>
      </c>
      <c r="E135" s="7" t="s">
        <v>21</v>
      </c>
      <c r="F135" s="50">
        <v>308.67</v>
      </c>
      <c r="G135" s="16" t="s">
        <v>20</v>
      </c>
    </row>
    <row r="136" spans="1:8" ht="45" customHeight="1" x14ac:dyDescent="0.2">
      <c r="A136" s="21">
        <f t="shared" si="2"/>
        <v>135</v>
      </c>
      <c r="B136" s="16" t="s">
        <v>298</v>
      </c>
      <c r="C136" s="31">
        <v>41913</v>
      </c>
      <c r="D136" s="35" t="s">
        <v>299</v>
      </c>
      <c r="E136" s="7" t="s">
        <v>21</v>
      </c>
      <c r="F136" s="50">
        <v>192.15</v>
      </c>
      <c r="G136" s="16" t="s">
        <v>20</v>
      </c>
    </row>
    <row r="137" spans="1:8" ht="45" customHeight="1" x14ac:dyDescent="0.2">
      <c r="A137" s="21">
        <f t="shared" si="2"/>
        <v>136</v>
      </c>
      <c r="B137" s="16" t="s">
        <v>300</v>
      </c>
      <c r="C137" s="31">
        <v>41914</v>
      </c>
      <c r="D137" s="35" t="s">
        <v>301</v>
      </c>
      <c r="E137" s="7" t="s">
        <v>21</v>
      </c>
      <c r="F137" s="50">
        <v>10000</v>
      </c>
      <c r="G137" s="16" t="s">
        <v>20</v>
      </c>
    </row>
    <row r="138" spans="1:8" ht="45" customHeight="1" x14ac:dyDescent="0.2">
      <c r="A138" s="21">
        <f t="shared" si="2"/>
        <v>137</v>
      </c>
      <c r="B138" s="16" t="s">
        <v>302</v>
      </c>
      <c r="C138" s="31">
        <v>41918</v>
      </c>
      <c r="D138" s="35" t="s">
        <v>307</v>
      </c>
      <c r="E138" s="7" t="s">
        <v>21</v>
      </c>
      <c r="F138" s="50">
        <v>91.46</v>
      </c>
      <c r="G138" s="16" t="s">
        <v>20</v>
      </c>
    </row>
    <row r="139" spans="1:8" ht="45" customHeight="1" x14ac:dyDescent="0.2">
      <c r="A139" s="21">
        <f t="shared" si="2"/>
        <v>138</v>
      </c>
      <c r="B139" s="16" t="s">
        <v>305</v>
      </c>
      <c r="C139" s="31">
        <v>41919</v>
      </c>
      <c r="D139" s="35" t="s">
        <v>303</v>
      </c>
      <c r="E139" s="7" t="s">
        <v>21</v>
      </c>
      <c r="F139" s="68">
        <v>29561.22</v>
      </c>
      <c r="G139" s="16" t="s">
        <v>126</v>
      </c>
    </row>
    <row r="140" spans="1:8" ht="45" customHeight="1" x14ac:dyDescent="0.2">
      <c r="A140" s="21">
        <f t="shared" si="2"/>
        <v>139</v>
      </c>
      <c r="B140" s="16" t="s">
        <v>306</v>
      </c>
      <c r="C140" s="31">
        <v>41919</v>
      </c>
      <c r="D140" s="35" t="s">
        <v>304</v>
      </c>
      <c r="E140" s="7" t="s">
        <v>21</v>
      </c>
      <c r="F140" s="68">
        <v>3088.59</v>
      </c>
      <c r="G140" s="16" t="s">
        <v>126</v>
      </c>
    </row>
    <row r="141" spans="1:8" ht="45" customHeight="1" x14ac:dyDescent="0.2">
      <c r="A141" s="21">
        <f t="shared" si="2"/>
        <v>140</v>
      </c>
      <c r="B141" s="16" t="s">
        <v>308</v>
      </c>
      <c r="C141" s="31">
        <v>41919</v>
      </c>
      <c r="D141" s="35" t="s">
        <v>310</v>
      </c>
      <c r="E141" s="7" t="s">
        <v>21</v>
      </c>
      <c r="F141" s="68">
        <f>49.18*10</f>
        <v>491.8</v>
      </c>
      <c r="G141" s="16" t="s">
        <v>20</v>
      </c>
    </row>
    <row r="142" spans="1:8" ht="45" customHeight="1" x14ac:dyDescent="0.2">
      <c r="A142" s="21">
        <f t="shared" si="2"/>
        <v>141</v>
      </c>
      <c r="B142" s="16" t="s">
        <v>311</v>
      </c>
      <c r="C142" s="31">
        <v>41921</v>
      </c>
      <c r="D142" s="35" t="s">
        <v>312</v>
      </c>
      <c r="E142" s="7" t="s">
        <v>21</v>
      </c>
      <c r="F142" s="68">
        <v>533.09</v>
      </c>
      <c r="G142" s="16" t="s">
        <v>20</v>
      </c>
    </row>
    <row r="143" spans="1:8" ht="45" customHeight="1" x14ac:dyDescent="0.2">
      <c r="A143" s="21">
        <f t="shared" si="2"/>
        <v>142</v>
      </c>
      <c r="B143" s="16" t="s">
        <v>313</v>
      </c>
      <c r="C143" s="31">
        <v>41933</v>
      </c>
      <c r="D143" s="35" t="s">
        <v>314</v>
      </c>
      <c r="E143" s="7" t="s">
        <v>21</v>
      </c>
      <c r="F143" s="68">
        <v>675</v>
      </c>
      <c r="G143" s="16" t="s">
        <v>126</v>
      </c>
      <c r="H143" s="4" t="s">
        <v>169</v>
      </c>
    </row>
    <row r="144" spans="1:8" ht="60" x14ac:dyDescent="0.2">
      <c r="A144" s="21">
        <f t="shared" si="2"/>
        <v>143</v>
      </c>
      <c r="B144" s="16" t="s">
        <v>315</v>
      </c>
      <c r="C144" s="31">
        <v>41934</v>
      </c>
      <c r="D144" s="35" t="s">
        <v>327</v>
      </c>
      <c r="E144" s="7" t="s">
        <v>22</v>
      </c>
      <c r="F144" s="68">
        <v>751.81</v>
      </c>
      <c r="G144" s="16" t="s">
        <v>20</v>
      </c>
    </row>
    <row r="145" spans="1:7" ht="60" x14ac:dyDescent="0.2">
      <c r="A145" s="21">
        <f t="shared" si="2"/>
        <v>144</v>
      </c>
      <c r="B145" s="16" t="s">
        <v>316</v>
      </c>
      <c r="C145" s="31">
        <v>41934</v>
      </c>
      <c r="D145" s="35" t="s">
        <v>328</v>
      </c>
      <c r="E145" s="7" t="s">
        <v>22</v>
      </c>
      <c r="F145" s="68">
        <v>468</v>
      </c>
      <c r="G145" s="16" t="s">
        <v>20</v>
      </c>
    </row>
    <row r="146" spans="1:7" ht="60" x14ac:dyDescent="0.2">
      <c r="A146" s="21">
        <f t="shared" si="2"/>
        <v>145</v>
      </c>
      <c r="B146" s="16" t="s">
        <v>317</v>
      </c>
      <c r="C146" s="31">
        <v>41934</v>
      </c>
      <c r="D146" s="35" t="s">
        <v>329</v>
      </c>
      <c r="E146" s="7" t="s">
        <v>22</v>
      </c>
      <c r="F146" s="68">
        <v>841.4</v>
      </c>
      <c r="G146" s="16" t="s">
        <v>20</v>
      </c>
    </row>
    <row r="147" spans="1:7" ht="60" x14ac:dyDescent="0.2">
      <c r="A147" s="21">
        <f t="shared" si="2"/>
        <v>146</v>
      </c>
      <c r="B147" s="16" t="s">
        <v>318</v>
      </c>
      <c r="C147" s="31">
        <v>41934</v>
      </c>
      <c r="D147" s="35" t="s">
        <v>378</v>
      </c>
      <c r="E147" s="7" t="s">
        <v>22</v>
      </c>
      <c r="F147" s="68">
        <v>726.16</v>
      </c>
      <c r="G147" s="16" t="s">
        <v>20</v>
      </c>
    </row>
    <row r="148" spans="1:7" ht="60" x14ac:dyDescent="0.2">
      <c r="A148" s="21">
        <f t="shared" si="2"/>
        <v>147</v>
      </c>
      <c r="B148" s="16" t="s">
        <v>367</v>
      </c>
      <c r="C148" s="31">
        <v>41934</v>
      </c>
      <c r="D148" s="35" t="s">
        <v>330</v>
      </c>
      <c r="E148" s="7" t="s">
        <v>22</v>
      </c>
      <c r="F148" s="68">
        <v>10420.5</v>
      </c>
      <c r="G148" s="16" t="s">
        <v>20</v>
      </c>
    </row>
    <row r="149" spans="1:7" ht="60" x14ac:dyDescent="0.2">
      <c r="A149" s="21">
        <f t="shared" si="2"/>
        <v>148</v>
      </c>
      <c r="B149" s="16" t="s">
        <v>319</v>
      </c>
      <c r="C149" s="31">
        <v>41934</v>
      </c>
      <c r="D149" s="35" t="s">
        <v>331</v>
      </c>
      <c r="E149" s="7" t="s">
        <v>22</v>
      </c>
      <c r="F149" s="68">
        <v>150</v>
      </c>
      <c r="G149" s="16" t="s">
        <v>20</v>
      </c>
    </row>
    <row r="150" spans="1:7" ht="60" x14ac:dyDescent="0.2">
      <c r="A150" s="21">
        <f t="shared" si="2"/>
        <v>149</v>
      </c>
      <c r="B150" s="16" t="s">
        <v>320</v>
      </c>
      <c r="C150" s="31">
        <v>41934</v>
      </c>
      <c r="D150" s="35" t="s">
        <v>332</v>
      </c>
      <c r="E150" s="7" t="s">
        <v>22</v>
      </c>
      <c r="F150" s="68">
        <v>37.6</v>
      </c>
      <c r="G150" s="16" t="s">
        <v>20</v>
      </c>
    </row>
    <row r="151" spans="1:7" ht="60" x14ac:dyDescent="0.2">
      <c r="A151" s="21">
        <f t="shared" si="2"/>
        <v>150</v>
      </c>
      <c r="B151" s="16" t="s">
        <v>321</v>
      </c>
      <c r="C151" s="31">
        <v>41934</v>
      </c>
      <c r="D151" s="35" t="s">
        <v>333</v>
      </c>
      <c r="E151" s="7" t="s">
        <v>22</v>
      </c>
      <c r="F151" s="68">
        <v>151.6</v>
      </c>
      <c r="G151" s="16" t="s">
        <v>20</v>
      </c>
    </row>
    <row r="152" spans="1:7" ht="60" x14ac:dyDescent="0.2">
      <c r="A152" s="21">
        <f t="shared" si="2"/>
        <v>151</v>
      </c>
      <c r="B152" s="16" t="s">
        <v>322</v>
      </c>
      <c r="C152" s="31">
        <v>41934</v>
      </c>
      <c r="D152" s="35" t="s">
        <v>334</v>
      </c>
      <c r="E152" s="7" t="s">
        <v>22</v>
      </c>
      <c r="F152" s="68">
        <v>63.76</v>
      </c>
      <c r="G152" s="16" t="s">
        <v>20</v>
      </c>
    </row>
    <row r="153" spans="1:7" ht="60" x14ac:dyDescent="0.2">
      <c r="A153" s="21">
        <f t="shared" si="2"/>
        <v>152</v>
      </c>
      <c r="B153" s="16" t="s">
        <v>323</v>
      </c>
      <c r="C153" s="31">
        <v>41934</v>
      </c>
      <c r="D153" s="35" t="s">
        <v>335</v>
      </c>
      <c r="E153" s="7" t="s">
        <v>22</v>
      </c>
      <c r="F153" s="68">
        <v>147.54</v>
      </c>
      <c r="G153" s="16" t="s">
        <v>20</v>
      </c>
    </row>
    <row r="154" spans="1:7" ht="60" x14ac:dyDescent="0.2">
      <c r="A154" s="21">
        <f t="shared" si="2"/>
        <v>153</v>
      </c>
      <c r="B154" s="16" t="s">
        <v>324</v>
      </c>
      <c r="C154" s="31">
        <v>41934</v>
      </c>
      <c r="D154" s="35" t="s">
        <v>336</v>
      </c>
      <c r="E154" s="7" t="s">
        <v>22</v>
      </c>
      <c r="F154" s="68">
        <v>1100</v>
      </c>
      <c r="G154" s="16" t="s">
        <v>20</v>
      </c>
    </row>
    <row r="155" spans="1:7" ht="60" x14ac:dyDescent="0.2">
      <c r="A155" s="21">
        <f t="shared" si="2"/>
        <v>154</v>
      </c>
      <c r="B155" s="16" t="s">
        <v>325</v>
      </c>
      <c r="C155" s="31">
        <v>41934</v>
      </c>
      <c r="D155" s="35" t="s">
        <v>337</v>
      </c>
      <c r="E155" s="7" t="s">
        <v>22</v>
      </c>
      <c r="F155" s="68">
        <v>83</v>
      </c>
      <c r="G155" s="16" t="s">
        <v>20</v>
      </c>
    </row>
    <row r="156" spans="1:7" ht="60" x14ac:dyDescent="0.2">
      <c r="A156" s="21">
        <f t="shared" si="2"/>
        <v>155</v>
      </c>
      <c r="B156" s="16" t="s">
        <v>326</v>
      </c>
      <c r="C156" s="31">
        <v>41934</v>
      </c>
      <c r="D156" s="35" t="s">
        <v>338</v>
      </c>
      <c r="E156" s="7" t="s">
        <v>22</v>
      </c>
      <c r="F156" s="68">
        <v>830.71</v>
      </c>
      <c r="G156" s="16" t="s">
        <v>20</v>
      </c>
    </row>
    <row r="157" spans="1:7" ht="45" customHeight="1" x14ac:dyDescent="0.2">
      <c r="A157" s="21">
        <f t="shared" si="2"/>
        <v>156</v>
      </c>
      <c r="B157" s="16" t="s">
        <v>339</v>
      </c>
      <c r="C157" s="31">
        <v>41939</v>
      </c>
      <c r="D157" s="35" t="s">
        <v>340</v>
      </c>
      <c r="E157" s="7" t="s">
        <v>21</v>
      </c>
      <c r="F157" s="68">
        <v>306.5</v>
      </c>
      <c r="G157" s="16" t="s">
        <v>20</v>
      </c>
    </row>
    <row r="158" spans="1:7" s="3" customFormat="1" ht="60" x14ac:dyDescent="0.25">
      <c r="A158" s="21">
        <f t="shared" si="2"/>
        <v>157</v>
      </c>
      <c r="B158" s="16" t="s">
        <v>341</v>
      </c>
      <c r="C158" s="29">
        <v>41947</v>
      </c>
      <c r="D158" s="64" t="s">
        <v>354</v>
      </c>
      <c r="E158" s="7" t="s">
        <v>22</v>
      </c>
      <c r="F158" s="69">
        <v>288.18</v>
      </c>
      <c r="G158" s="16" t="s">
        <v>20</v>
      </c>
    </row>
    <row r="159" spans="1:7" s="3" customFormat="1" ht="60" x14ac:dyDescent="0.25">
      <c r="A159" s="21">
        <f t="shared" si="2"/>
        <v>158</v>
      </c>
      <c r="B159" s="16" t="s">
        <v>342</v>
      </c>
      <c r="C159" s="29">
        <v>41947</v>
      </c>
      <c r="D159" s="35" t="s">
        <v>355</v>
      </c>
      <c r="E159" s="7" t="s">
        <v>22</v>
      </c>
      <c r="F159" s="50">
        <v>696.46</v>
      </c>
      <c r="G159" s="16" t="s">
        <v>20</v>
      </c>
    </row>
    <row r="160" spans="1:7" s="3" customFormat="1" ht="60" x14ac:dyDescent="0.25">
      <c r="A160" s="21">
        <f t="shared" si="2"/>
        <v>159</v>
      </c>
      <c r="B160" s="16" t="s">
        <v>343</v>
      </c>
      <c r="C160" s="29">
        <v>41947</v>
      </c>
      <c r="D160" s="64" t="s">
        <v>356</v>
      </c>
      <c r="E160" s="7" t="s">
        <v>22</v>
      </c>
      <c r="F160" s="69">
        <v>595.55999999999995</v>
      </c>
      <c r="G160" s="16" t="s">
        <v>20</v>
      </c>
    </row>
    <row r="161" spans="1:7" s="3" customFormat="1" ht="60" x14ac:dyDescent="0.25">
      <c r="A161" s="21">
        <f t="shared" si="2"/>
        <v>160</v>
      </c>
      <c r="B161" s="16" t="s">
        <v>344</v>
      </c>
      <c r="C161" s="29">
        <v>41947</v>
      </c>
      <c r="D161" s="64" t="s">
        <v>357</v>
      </c>
      <c r="E161" s="7" t="s">
        <v>22</v>
      </c>
      <c r="F161" s="50">
        <v>338</v>
      </c>
      <c r="G161" s="16" t="s">
        <v>20</v>
      </c>
    </row>
    <row r="162" spans="1:7" s="3" customFormat="1" ht="60" x14ac:dyDescent="0.25">
      <c r="A162" s="21">
        <f t="shared" si="2"/>
        <v>161</v>
      </c>
      <c r="B162" s="16" t="s">
        <v>345</v>
      </c>
      <c r="C162" s="29">
        <v>41947</v>
      </c>
      <c r="D162" s="64" t="s">
        <v>358</v>
      </c>
      <c r="E162" s="7" t="s">
        <v>22</v>
      </c>
      <c r="F162" s="50">
        <v>435.73</v>
      </c>
      <c r="G162" s="16" t="s">
        <v>20</v>
      </c>
    </row>
    <row r="163" spans="1:7" s="3" customFormat="1" ht="60" x14ac:dyDescent="0.25">
      <c r="A163" s="21">
        <f t="shared" si="2"/>
        <v>162</v>
      </c>
      <c r="B163" s="16" t="s">
        <v>346</v>
      </c>
      <c r="C163" s="29">
        <v>41947</v>
      </c>
      <c r="D163" s="64" t="s">
        <v>359</v>
      </c>
      <c r="E163" s="7" t="s">
        <v>22</v>
      </c>
      <c r="F163" s="50">
        <v>3098.19</v>
      </c>
      <c r="G163" s="16" t="s">
        <v>20</v>
      </c>
    </row>
    <row r="164" spans="1:7" s="3" customFormat="1" ht="60" x14ac:dyDescent="0.25">
      <c r="A164" s="21">
        <f t="shared" si="2"/>
        <v>163</v>
      </c>
      <c r="B164" s="16" t="s">
        <v>347</v>
      </c>
      <c r="C164" s="29">
        <v>41947</v>
      </c>
      <c r="D164" s="35" t="s">
        <v>360</v>
      </c>
      <c r="E164" s="7" t="s">
        <v>22</v>
      </c>
      <c r="F164" s="50">
        <v>488</v>
      </c>
      <c r="G164" s="16" t="s">
        <v>20</v>
      </c>
    </row>
    <row r="165" spans="1:7" s="3" customFormat="1" ht="60" x14ac:dyDescent="0.25">
      <c r="A165" s="21">
        <f t="shared" si="2"/>
        <v>164</v>
      </c>
      <c r="B165" s="16" t="s">
        <v>348</v>
      </c>
      <c r="C165" s="29">
        <v>41947</v>
      </c>
      <c r="D165" s="64" t="s">
        <v>361</v>
      </c>
      <c r="E165" s="7" t="s">
        <v>22</v>
      </c>
      <c r="F165" s="50">
        <v>62</v>
      </c>
      <c r="G165" s="16" t="s">
        <v>20</v>
      </c>
    </row>
    <row r="166" spans="1:7" s="3" customFormat="1" ht="60" x14ac:dyDescent="0.25">
      <c r="A166" s="21">
        <f t="shared" si="2"/>
        <v>165</v>
      </c>
      <c r="B166" s="16" t="s">
        <v>349</v>
      </c>
      <c r="C166" s="29">
        <v>41947</v>
      </c>
      <c r="D166" s="64" t="s">
        <v>362</v>
      </c>
      <c r="E166" s="7" t="s">
        <v>22</v>
      </c>
      <c r="F166" s="50">
        <v>190.2</v>
      </c>
      <c r="G166" s="16" t="s">
        <v>20</v>
      </c>
    </row>
    <row r="167" spans="1:7" s="3" customFormat="1" ht="60" x14ac:dyDescent="0.25">
      <c r="A167" s="21">
        <f t="shared" si="2"/>
        <v>166</v>
      </c>
      <c r="B167" s="16" t="s">
        <v>350</v>
      </c>
      <c r="C167" s="29">
        <v>41947</v>
      </c>
      <c r="D167" s="64" t="s">
        <v>363</v>
      </c>
      <c r="E167" s="7" t="s">
        <v>22</v>
      </c>
      <c r="F167" s="50">
        <v>300.12</v>
      </c>
      <c r="G167" s="16" t="s">
        <v>20</v>
      </c>
    </row>
    <row r="168" spans="1:7" s="3" customFormat="1" ht="60" x14ac:dyDescent="0.25">
      <c r="A168" s="21">
        <f t="shared" si="2"/>
        <v>167</v>
      </c>
      <c r="B168" s="16" t="s">
        <v>351</v>
      </c>
      <c r="C168" s="29">
        <v>41947</v>
      </c>
      <c r="D168" s="64" t="s">
        <v>364</v>
      </c>
      <c r="E168" s="7" t="s">
        <v>22</v>
      </c>
      <c r="F168" s="50">
        <v>1256.74</v>
      </c>
      <c r="G168" s="16" t="s">
        <v>20</v>
      </c>
    </row>
    <row r="169" spans="1:7" s="3" customFormat="1" ht="60" x14ac:dyDescent="0.25">
      <c r="A169" s="21">
        <f t="shared" si="2"/>
        <v>168</v>
      </c>
      <c r="B169" s="16" t="s">
        <v>352</v>
      </c>
      <c r="C169" s="29">
        <v>41947</v>
      </c>
      <c r="D169" s="64" t="s">
        <v>365</v>
      </c>
      <c r="E169" s="7" t="s">
        <v>22</v>
      </c>
      <c r="F169" s="50">
        <v>345.91</v>
      </c>
      <c r="G169" s="16" t="s">
        <v>20</v>
      </c>
    </row>
    <row r="170" spans="1:7" s="3" customFormat="1" ht="60" x14ac:dyDescent="0.25">
      <c r="A170" s="21">
        <f t="shared" si="2"/>
        <v>169</v>
      </c>
      <c r="B170" s="16" t="s">
        <v>353</v>
      </c>
      <c r="C170" s="29">
        <v>41947</v>
      </c>
      <c r="D170" s="64" t="s">
        <v>366</v>
      </c>
      <c r="E170" s="7" t="s">
        <v>22</v>
      </c>
      <c r="F170" s="50">
        <v>120</v>
      </c>
      <c r="G170" s="16" t="s">
        <v>20</v>
      </c>
    </row>
    <row r="171" spans="1:7" ht="45" customHeight="1" x14ac:dyDescent="0.2">
      <c r="A171" s="21">
        <f t="shared" si="2"/>
        <v>170</v>
      </c>
      <c r="B171" s="16" t="s">
        <v>370</v>
      </c>
      <c r="C171" s="29">
        <v>41947</v>
      </c>
      <c r="D171" s="64" t="s">
        <v>368</v>
      </c>
      <c r="E171" s="7" t="s">
        <v>21</v>
      </c>
      <c r="F171" s="70">
        <v>10000</v>
      </c>
      <c r="G171" s="16" t="s">
        <v>20</v>
      </c>
    </row>
    <row r="172" spans="1:7" ht="60" x14ac:dyDescent="0.2">
      <c r="A172" s="21">
        <f t="shared" si="2"/>
        <v>171</v>
      </c>
      <c r="B172" s="16" t="s">
        <v>375</v>
      </c>
      <c r="C172" s="29">
        <v>41947</v>
      </c>
      <c r="D172" s="64" t="s">
        <v>369</v>
      </c>
      <c r="E172" s="7" t="s">
        <v>22</v>
      </c>
      <c r="F172" s="70">
        <f>29.52+20.49+24.59</f>
        <v>74.599999999999994</v>
      </c>
      <c r="G172" s="16" t="s">
        <v>20</v>
      </c>
    </row>
    <row r="173" spans="1:7" ht="45" customHeight="1" x14ac:dyDescent="0.2">
      <c r="A173" s="21">
        <f t="shared" si="2"/>
        <v>172</v>
      </c>
      <c r="B173" s="23" t="s">
        <v>371</v>
      </c>
      <c r="C173" s="29">
        <v>41954</v>
      </c>
      <c r="D173" s="64" t="s">
        <v>372</v>
      </c>
      <c r="E173" s="7" t="s">
        <v>22</v>
      </c>
      <c r="F173" s="70">
        <v>98.36</v>
      </c>
      <c r="G173" s="16" t="s">
        <v>20</v>
      </c>
    </row>
    <row r="174" spans="1:7" ht="45" customHeight="1" x14ac:dyDescent="0.2">
      <c r="A174" s="21">
        <f t="shared" si="2"/>
        <v>173</v>
      </c>
      <c r="B174" s="23" t="s">
        <v>373</v>
      </c>
      <c r="C174" s="29">
        <v>41954</v>
      </c>
      <c r="D174" s="29" t="s">
        <v>374</v>
      </c>
      <c r="E174" s="7" t="s">
        <v>22</v>
      </c>
      <c r="F174" s="70">
        <v>139.38</v>
      </c>
      <c r="G174" s="16" t="s">
        <v>20</v>
      </c>
    </row>
    <row r="175" spans="1:7" ht="45" customHeight="1" x14ac:dyDescent="0.2">
      <c r="A175" s="21">
        <f t="shared" si="2"/>
        <v>174</v>
      </c>
      <c r="B175" s="16" t="s">
        <v>376</v>
      </c>
      <c r="C175" s="29">
        <v>41955</v>
      </c>
      <c r="D175" s="29" t="s">
        <v>377</v>
      </c>
      <c r="E175" s="7" t="s">
        <v>22</v>
      </c>
      <c r="F175" s="70">
        <v>139.38</v>
      </c>
      <c r="G175" s="16" t="s">
        <v>20</v>
      </c>
    </row>
    <row r="176" spans="1:7" ht="45" customHeight="1" x14ac:dyDescent="0.2">
      <c r="A176" s="21">
        <f t="shared" si="2"/>
        <v>175</v>
      </c>
      <c r="B176" s="16" t="s">
        <v>379</v>
      </c>
      <c r="C176" s="29">
        <v>41653</v>
      </c>
      <c r="D176" s="29" t="s">
        <v>380</v>
      </c>
      <c r="E176" s="7" t="s">
        <v>22</v>
      </c>
      <c r="F176" s="70">
        <v>248.63</v>
      </c>
      <c r="G176" s="16" t="s">
        <v>20</v>
      </c>
    </row>
    <row r="177" spans="1:9" ht="45" customHeight="1" x14ac:dyDescent="0.2">
      <c r="A177" s="21">
        <f t="shared" si="2"/>
        <v>176</v>
      </c>
      <c r="B177" s="16" t="s">
        <v>381</v>
      </c>
      <c r="C177" s="29">
        <v>41960</v>
      </c>
      <c r="D177" s="29" t="s">
        <v>382</v>
      </c>
      <c r="E177" s="7" t="s">
        <v>21</v>
      </c>
      <c r="F177" s="70">
        <v>29561.22</v>
      </c>
      <c r="G177" s="16" t="s">
        <v>126</v>
      </c>
      <c r="H177" s="4" t="s">
        <v>127</v>
      </c>
    </row>
    <row r="178" spans="1:9" ht="45" customHeight="1" x14ac:dyDescent="0.2">
      <c r="A178" s="21">
        <f t="shared" si="2"/>
        <v>177</v>
      </c>
      <c r="B178" s="23" t="s">
        <v>383</v>
      </c>
      <c r="C178" s="29">
        <v>41961</v>
      </c>
      <c r="D178" s="29" t="s">
        <v>384</v>
      </c>
      <c r="E178" s="7" t="s">
        <v>21</v>
      </c>
      <c r="F178" s="70">
        <v>755.5</v>
      </c>
      <c r="G178" s="16" t="s">
        <v>20</v>
      </c>
    </row>
    <row r="179" spans="1:9" ht="45" customHeight="1" x14ac:dyDescent="0.2">
      <c r="A179" s="21">
        <f t="shared" si="2"/>
        <v>178</v>
      </c>
      <c r="B179" s="23" t="s">
        <v>385</v>
      </c>
      <c r="C179" s="29">
        <v>41963</v>
      </c>
      <c r="D179" s="29" t="s">
        <v>386</v>
      </c>
      <c r="E179" s="7" t="s">
        <v>21</v>
      </c>
      <c r="F179" s="70">
        <v>92.92</v>
      </c>
      <c r="G179" s="16" t="s">
        <v>20</v>
      </c>
    </row>
    <row r="180" spans="1:9" ht="45" customHeight="1" x14ac:dyDescent="0.2">
      <c r="A180" s="21">
        <f t="shared" si="2"/>
        <v>179</v>
      </c>
      <c r="B180" s="23" t="s">
        <v>387</v>
      </c>
      <c r="C180" s="29">
        <v>41963</v>
      </c>
      <c r="D180" s="29" t="s">
        <v>388</v>
      </c>
      <c r="E180" s="7" t="s">
        <v>21</v>
      </c>
      <c r="F180" s="70">
        <f>32.5+194.56</f>
        <v>227.06</v>
      </c>
      <c r="G180" s="16" t="s">
        <v>20</v>
      </c>
    </row>
    <row r="181" spans="1:9" ht="45" customHeight="1" x14ac:dyDescent="0.2">
      <c r="A181" s="21">
        <f>1+A180</f>
        <v>180</v>
      </c>
      <c r="B181" s="16" t="s">
        <v>389</v>
      </c>
      <c r="C181" s="29">
        <v>41969</v>
      </c>
      <c r="D181" s="29" t="s">
        <v>408</v>
      </c>
      <c r="E181" s="7" t="s">
        <v>22</v>
      </c>
      <c r="F181" s="70">
        <v>963.22</v>
      </c>
      <c r="G181" s="16" t="s">
        <v>20</v>
      </c>
      <c r="I181" s="51"/>
    </row>
    <row r="182" spans="1:9" ht="45" customHeight="1" x14ac:dyDescent="0.2">
      <c r="A182" s="21">
        <f t="shared" si="2"/>
        <v>181</v>
      </c>
      <c r="B182" s="16" t="s">
        <v>390</v>
      </c>
      <c r="C182" s="29">
        <v>41969</v>
      </c>
      <c r="D182" s="29" t="s">
        <v>409</v>
      </c>
      <c r="E182" s="7" t="s">
        <v>22</v>
      </c>
      <c r="F182" s="70">
        <v>187.87</v>
      </c>
      <c r="G182" s="16" t="s">
        <v>20</v>
      </c>
      <c r="I182" s="51"/>
    </row>
    <row r="183" spans="1:9" ht="45" customHeight="1" x14ac:dyDescent="0.2">
      <c r="A183" s="21">
        <f t="shared" si="2"/>
        <v>182</v>
      </c>
      <c r="B183" s="16" t="s">
        <v>391</v>
      </c>
      <c r="C183" s="29">
        <v>41969</v>
      </c>
      <c r="D183" s="29" t="s">
        <v>410</v>
      </c>
      <c r="E183" s="7" t="s">
        <v>22</v>
      </c>
      <c r="F183" s="70">
        <v>1409.84</v>
      </c>
      <c r="G183" s="16" t="s">
        <v>20</v>
      </c>
      <c r="I183" s="51"/>
    </row>
    <row r="184" spans="1:9" ht="45" customHeight="1" x14ac:dyDescent="0.2">
      <c r="A184" s="21">
        <f t="shared" si="2"/>
        <v>183</v>
      </c>
      <c r="B184" s="16" t="s">
        <v>392</v>
      </c>
      <c r="C184" s="29">
        <v>41969</v>
      </c>
      <c r="D184" s="29" t="s">
        <v>411</v>
      </c>
      <c r="E184" s="7" t="s">
        <v>22</v>
      </c>
      <c r="F184" s="70">
        <v>1964.75</v>
      </c>
      <c r="G184" s="16" t="s">
        <v>20</v>
      </c>
      <c r="I184" s="51"/>
    </row>
    <row r="185" spans="1:9" ht="45" customHeight="1" x14ac:dyDescent="0.2">
      <c r="A185" s="21">
        <f t="shared" si="2"/>
        <v>184</v>
      </c>
      <c r="B185" s="16" t="s">
        <v>393</v>
      </c>
      <c r="C185" s="29">
        <v>41969</v>
      </c>
      <c r="D185" s="29" t="s">
        <v>412</v>
      </c>
      <c r="E185" s="7" t="s">
        <v>22</v>
      </c>
      <c r="F185" s="70">
        <v>1966.39</v>
      </c>
      <c r="G185" s="16" t="s">
        <v>20</v>
      </c>
      <c r="I185" s="51"/>
    </row>
    <row r="186" spans="1:9" ht="45" customHeight="1" x14ac:dyDescent="0.2">
      <c r="A186" s="21">
        <f t="shared" si="2"/>
        <v>185</v>
      </c>
      <c r="B186" s="16" t="s">
        <v>394</v>
      </c>
      <c r="C186" s="29">
        <v>41969</v>
      </c>
      <c r="D186" s="29" t="s">
        <v>413</v>
      </c>
      <c r="E186" s="7" t="s">
        <v>22</v>
      </c>
      <c r="F186" s="70">
        <v>6989.11</v>
      </c>
      <c r="G186" s="16" t="s">
        <v>20</v>
      </c>
      <c r="I186" s="51"/>
    </row>
    <row r="187" spans="1:9" ht="45" customHeight="1" x14ac:dyDescent="0.2">
      <c r="A187" s="21">
        <f t="shared" si="2"/>
        <v>186</v>
      </c>
      <c r="B187" s="16" t="s">
        <v>395</v>
      </c>
      <c r="C187" s="29">
        <v>41969</v>
      </c>
      <c r="D187" s="29" t="s">
        <v>414</v>
      </c>
      <c r="E187" s="7" t="s">
        <v>22</v>
      </c>
      <c r="F187" s="70">
        <v>2403</v>
      </c>
      <c r="G187" s="16" t="s">
        <v>20</v>
      </c>
      <c r="I187" s="51"/>
    </row>
    <row r="188" spans="1:9" ht="45" customHeight="1" x14ac:dyDescent="0.2">
      <c r="A188" s="21">
        <f t="shared" si="2"/>
        <v>187</v>
      </c>
      <c r="B188" s="16" t="s">
        <v>396</v>
      </c>
      <c r="C188" s="29">
        <v>41969</v>
      </c>
      <c r="D188" s="29" t="s">
        <v>415</v>
      </c>
      <c r="E188" s="7" t="s">
        <v>22</v>
      </c>
      <c r="F188" s="70">
        <v>1905.49</v>
      </c>
      <c r="G188" s="16" t="s">
        <v>20</v>
      </c>
      <c r="I188" s="51"/>
    </row>
    <row r="189" spans="1:9" ht="45" customHeight="1" x14ac:dyDescent="0.2">
      <c r="A189" s="21">
        <f t="shared" si="2"/>
        <v>188</v>
      </c>
      <c r="B189" s="16" t="s">
        <v>397</v>
      </c>
      <c r="C189" s="29">
        <v>41969</v>
      </c>
      <c r="D189" s="29" t="s">
        <v>416</v>
      </c>
      <c r="E189" s="7" t="s">
        <v>22</v>
      </c>
      <c r="F189" s="70">
        <v>170</v>
      </c>
      <c r="G189" s="16" t="s">
        <v>20</v>
      </c>
      <c r="I189" s="51"/>
    </row>
    <row r="190" spans="1:9" ht="45" customHeight="1" x14ac:dyDescent="0.2">
      <c r="A190" s="21">
        <f t="shared" si="2"/>
        <v>189</v>
      </c>
      <c r="B190" s="16" t="s">
        <v>398</v>
      </c>
      <c r="C190" s="29">
        <v>41969</v>
      </c>
      <c r="D190" s="29" t="s">
        <v>417</v>
      </c>
      <c r="E190" s="7" t="s">
        <v>22</v>
      </c>
      <c r="F190" s="70">
        <v>750</v>
      </c>
      <c r="G190" s="16" t="s">
        <v>20</v>
      </c>
      <c r="I190" s="51"/>
    </row>
    <row r="191" spans="1:9" ht="45" customHeight="1" x14ac:dyDescent="0.2">
      <c r="A191" s="21">
        <f t="shared" si="2"/>
        <v>190</v>
      </c>
      <c r="B191" s="16" t="s">
        <v>399</v>
      </c>
      <c r="C191" s="29">
        <v>41969</v>
      </c>
      <c r="D191" s="29" t="s">
        <v>418</v>
      </c>
      <c r="E191" s="7" t="s">
        <v>22</v>
      </c>
      <c r="F191" s="70">
        <f>922.28+69.02+74.76</f>
        <v>1066.06</v>
      </c>
      <c r="G191" s="16" t="s">
        <v>20</v>
      </c>
      <c r="I191" s="51"/>
    </row>
    <row r="192" spans="1:9" ht="45" customHeight="1" x14ac:dyDescent="0.2">
      <c r="A192" s="21">
        <f t="shared" si="2"/>
        <v>191</v>
      </c>
      <c r="B192" s="16" t="s">
        <v>400</v>
      </c>
      <c r="C192" s="29">
        <v>41969</v>
      </c>
      <c r="D192" s="29" t="s">
        <v>419</v>
      </c>
      <c r="E192" s="7" t="s">
        <v>22</v>
      </c>
      <c r="F192" s="70">
        <f>294</f>
        <v>294</v>
      </c>
      <c r="G192" s="16" t="s">
        <v>20</v>
      </c>
      <c r="I192" s="51"/>
    </row>
    <row r="193" spans="1:9" ht="45" customHeight="1" x14ac:dyDescent="0.2">
      <c r="A193" s="21">
        <f t="shared" si="2"/>
        <v>192</v>
      </c>
      <c r="B193" s="16" t="s">
        <v>401</v>
      </c>
      <c r="C193" s="29">
        <v>41969</v>
      </c>
      <c r="D193" s="29" t="s">
        <v>420</v>
      </c>
      <c r="E193" s="7" t="s">
        <v>22</v>
      </c>
      <c r="F193" s="70">
        <f>180</f>
        <v>180</v>
      </c>
      <c r="G193" s="16" t="s">
        <v>20</v>
      </c>
      <c r="I193" s="51"/>
    </row>
    <row r="194" spans="1:9" ht="45" customHeight="1" x14ac:dyDescent="0.2">
      <c r="A194" s="21">
        <f t="shared" si="2"/>
        <v>193</v>
      </c>
      <c r="B194" s="16" t="s">
        <v>402</v>
      </c>
      <c r="C194" s="29">
        <v>41969</v>
      </c>
      <c r="D194" s="29" t="s">
        <v>421</v>
      </c>
      <c r="E194" s="7" t="s">
        <v>22</v>
      </c>
      <c r="F194" s="70">
        <v>1448.56</v>
      </c>
      <c r="G194" s="16" t="s">
        <v>20</v>
      </c>
      <c r="I194" s="51"/>
    </row>
    <row r="195" spans="1:9" ht="45" customHeight="1" x14ac:dyDescent="0.2">
      <c r="A195" s="21">
        <f>1+A196</f>
        <v>195</v>
      </c>
      <c r="B195" s="16" t="s">
        <v>404</v>
      </c>
      <c r="C195" s="29">
        <v>41969</v>
      </c>
      <c r="D195" s="29" t="s">
        <v>423</v>
      </c>
      <c r="E195" s="7" t="s">
        <v>22</v>
      </c>
      <c r="F195" s="70">
        <v>150</v>
      </c>
      <c r="G195" s="16" t="s">
        <v>20</v>
      </c>
      <c r="I195" s="51"/>
    </row>
    <row r="196" spans="1:9" ht="45" customHeight="1" x14ac:dyDescent="0.2">
      <c r="A196" s="21">
        <f>1+A194</f>
        <v>194</v>
      </c>
      <c r="B196" s="16" t="s">
        <v>403</v>
      </c>
      <c r="C196" s="29">
        <v>41969</v>
      </c>
      <c r="D196" s="29" t="s">
        <v>422</v>
      </c>
      <c r="E196" s="7" t="s">
        <v>22</v>
      </c>
      <c r="F196" s="70">
        <v>672</v>
      </c>
      <c r="G196" s="16" t="s">
        <v>20</v>
      </c>
      <c r="I196" s="51"/>
    </row>
    <row r="197" spans="1:9" ht="45" customHeight="1" x14ac:dyDescent="0.2">
      <c r="A197" s="21">
        <f>1+A200</f>
        <v>197</v>
      </c>
      <c r="B197" s="16" t="s">
        <v>406</v>
      </c>
      <c r="C197" s="29">
        <v>41969</v>
      </c>
      <c r="D197" s="29" t="s">
        <v>425</v>
      </c>
      <c r="E197" s="7" t="s">
        <v>22</v>
      </c>
      <c r="F197" s="70">
        <f>145+46.46+46.46</f>
        <v>237.92000000000002</v>
      </c>
      <c r="G197" s="16" t="s">
        <v>20</v>
      </c>
      <c r="I197" s="51"/>
    </row>
    <row r="198" spans="1:9" ht="45" customHeight="1" x14ac:dyDescent="0.2">
      <c r="A198" s="21">
        <f>1+A197</f>
        <v>198</v>
      </c>
      <c r="B198" s="16" t="s">
        <v>432</v>
      </c>
      <c r="C198" s="29">
        <v>41969</v>
      </c>
      <c r="D198" s="29" t="s">
        <v>426</v>
      </c>
      <c r="E198" s="7" t="s">
        <v>22</v>
      </c>
      <c r="F198" s="70">
        <f>77.77+24.59+9.84+24.59+24.59+24.59+24.59+24.59+8.2</f>
        <v>243.35</v>
      </c>
      <c r="G198" s="16" t="s">
        <v>20</v>
      </c>
      <c r="I198" s="51"/>
    </row>
    <row r="199" spans="1:9" ht="45" customHeight="1" x14ac:dyDescent="0.2">
      <c r="A199" s="21">
        <f t="shared" ref="A199" si="3">1+A198</f>
        <v>199</v>
      </c>
      <c r="B199" s="16" t="s">
        <v>428</v>
      </c>
      <c r="C199" s="29">
        <v>41969</v>
      </c>
      <c r="D199" s="29" t="s">
        <v>429</v>
      </c>
      <c r="E199" s="7" t="s">
        <v>22</v>
      </c>
      <c r="F199" s="70">
        <v>180</v>
      </c>
      <c r="G199" s="16" t="s">
        <v>20</v>
      </c>
      <c r="I199" s="51"/>
    </row>
    <row r="200" spans="1:9" ht="45" customHeight="1" x14ac:dyDescent="0.2">
      <c r="A200" s="21">
        <f>1+A195</f>
        <v>196</v>
      </c>
      <c r="B200" s="16" t="s">
        <v>405</v>
      </c>
      <c r="C200" s="29">
        <v>41969</v>
      </c>
      <c r="D200" s="29" t="s">
        <v>424</v>
      </c>
      <c r="E200" s="7" t="s">
        <v>22</v>
      </c>
      <c r="F200" s="70">
        <v>3606.56</v>
      </c>
      <c r="G200" s="16" t="s">
        <v>20</v>
      </c>
      <c r="I200" s="51"/>
    </row>
    <row r="201" spans="1:9" ht="45" customHeight="1" x14ac:dyDescent="0.2">
      <c r="A201" s="21">
        <f>1+A198</f>
        <v>199</v>
      </c>
      <c r="B201" s="16" t="s">
        <v>407</v>
      </c>
      <c r="C201" s="29">
        <v>41969</v>
      </c>
      <c r="D201" s="29" t="s">
        <v>427</v>
      </c>
      <c r="E201" s="7" t="s">
        <v>22</v>
      </c>
      <c r="F201" s="70">
        <v>350</v>
      </c>
      <c r="G201" s="16" t="s">
        <v>20</v>
      </c>
      <c r="I201" s="51"/>
    </row>
    <row r="202" spans="1:9" ht="45" customHeight="1" x14ac:dyDescent="0.2">
      <c r="A202" s="21">
        <f t="shared" ref="A202:A206" si="4">1+A201</f>
        <v>200</v>
      </c>
      <c r="B202" s="16" t="s">
        <v>430</v>
      </c>
      <c r="C202" s="29">
        <v>41970</v>
      </c>
      <c r="D202" s="29" t="s">
        <v>431</v>
      </c>
      <c r="E202" s="7" t="s">
        <v>21</v>
      </c>
      <c r="F202" s="70">
        <v>292.60000000000002</v>
      </c>
      <c r="G202" s="16" t="s">
        <v>20</v>
      </c>
      <c r="H202" s="51"/>
      <c r="I202" s="51"/>
    </row>
    <row r="203" spans="1:9" ht="45" customHeight="1" x14ac:dyDescent="0.2">
      <c r="A203" s="21">
        <f t="shared" si="4"/>
        <v>201</v>
      </c>
      <c r="B203" s="16" t="s">
        <v>433</v>
      </c>
      <c r="C203" s="29">
        <v>41971</v>
      </c>
      <c r="D203" s="29" t="s">
        <v>434</v>
      </c>
      <c r="E203" s="7" t="s">
        <v>21</v>
      </c>
      <c r="F203" s="70">
        <v>10000</v>
      </c>
      <c r="G203" s="16" t="s">
        <v>20</v>
      </c>
    </row>
    <row r="204" spans="1:9" ht="45" customHeight="1" x14ac:dyDescent="0.2">
      <c r="A204" s="21">
        <f t="shared" si="4"/>
        <v>202</v>
      </c>
      <c r="B204" s="16" t="s">
        <v>435</v>
      </c>
      <c r="C204" s="29">
        <v>41975</v>
      </c>
      <c r="D204" s="29" t="s">
        <v>436</v>
      </c>
      <c r="E204" s="7" t="s">
        <v>22</v>
      </c>
      <c r="F204" s="70">
        <v>180</v>
      </c>
      <c r="G204" s="16" t="s">
        <v>20</v>
      </c>
      <c r="H204" s="4" t="s">
        <v>171</v>
      </c>
    </row>
    <row r="205" spans="1:9" ht="45" customHeight="1" x14ac:dyDescent="0.2">
      <c r="A205" s="21">
        <f t="shared" si="4"/>
        <v>203</v>
      </c>
      <c r="B205" s="23" t="s">
        <v>437</v>
      </c>
      <c r="C205" s="29">
        <v>41975</v>
      </c>
      <c r="D205" s="29" t="s">
        <v>438</v>
      </c>
      <c r="E205" s="7" t="s">
        <v>21</v>
      </c>
      <c r="F205" s="70">
        <v>574.41999999999996</v>
      </c>
      <c r="G205" s="16" t="s">
        <v>20</v>
      </c>
      <c r="H205" s="72" t="s">
        <v>168</v>
      </c>
    </row>
    <row r="206" spans="1:9" ht="45" customHeight="1" x14ac:dyDescent="0.2">
      <c r="A206" s="21">
        <f t="shared" si="4"/>
        <v>204</v>
      </c>
      <c r="B206" s="16" t="s">
        <v>439</v>
      </c>
      <c r="C206" s="29">
        <v>41977</v>
      </c>
      <c r="D206" s="29" t="s">
        <v>440</v>
      </c>
      <c r="E206" s="7" t="s">
        <v>21</v>
      </c>
      <c r="F206" s="70">
        <v>378.28</v>
      </c>
      <c r="G206" s="16" t="s">
        <v>20</v>
      </c>
      <c r="H206" s="72"/>
    </row>
    <row r="207" spans="1:9" ht="45" customHeight="1" x14ac:dyDescent="0.2">
      <c r="A207" s="21"/>
      <c r="B207" s="16"/>
      <c r="C207" s="29"/>
      <c r="D207" s="29"/>
      <c r="E207" s="7"/>
      <c r="F207" s="70"/>
      <c r="G207" s="16"/>
      <c r="H207" s="72"/>
    </row>
    <row r="208" spans="1:9" ht="45" customHeight="1" x14ac:dyDescent="0.2">
      <c r="B208" s="16"/>
      <c r="C208" s="71"/>
      <c r="E208" s="7"/>
      <c r="G208" s="16"/>
      <c r="H208" s="72"/>
    </row>
    <row r="209" spans="8:8" ht="45" customHeight="1" x14ac:dyDescent="0.2">
      <c r="H209" s="73"/>
    </row>
    <row r="210" spans="8:8" ht="45" customHeight="1" x14ac:dyDescent="0.2">
      <c r="H210" s="72"/>
    </row>
    <row r="211" spans="8:8" ht="45" customHeight="1" x14ac:dyDescent="0.2">
      <c r="H211" s="72"/>
    </row>
    <row r="212" spans="8:8" ht="45" customHeight="1" x14ac:dyDescent="0.2">
      <c r="H212" s="73"/>
    </row>
    <row r="213" spans="8:8" ht="45" customHeight="1" x14ac:dyDescent="0.2">
      <c r="H213" s="72"/>
    </row>
    <row r="214" spans="8:8" ht="45" customHeight="1" x14ac:dyDescent="0.2">
      <c r="H214" s="72"/>
    </row>
    <row r="215" spans="8:8" ht="45" customHeight="1" x14ac:dyDescent="0.2">
      <c r="H215" s="72"/>
    </row>
    <row r="216" spans="8:8" ht="45" customHeight="1" x14ac:dyDescent="0.2">
      <c r="H216" s="72"/>
    </row>
    <row r="217" spans="8:8" ht="45" customHeight="1" x14ac:dyDescent="0.2">
      <c r="H217" s="72"/>
    </row>
    <row r="218" spans="8:8" ht="45" customHeight="1" x14ac:dyDescent="0.2">
      <c r="H218" s="72"/>
    </row>
    <row r="219" spans="8:8" ht="45" customHeight="1" x14ac:dyDescent="0.2">
      <c r="H219" s="72"/>
    </row>
    <row r="220" spans="8:8" ht="45" customHeight="1" x14ac:dyDescent="0.2">
      <c r="H220" s="72"/>
    </row>
    <row r="221" spans="8:8" ht="45" customHeight="1" x14ac:dyDescent="0.2">
      <c r="H221" s="72"/>
    </row>
    <row r="222" spans="8:8" ht="45" customHeight="1" x14ac:dyDescent="0.2">
      <c r="H222" s="72"/>
    </row>
    <row r="223" spans="8:8" ht="45" customHeight="1" x14ac:dyDescent="0.2">
      <c r="H223" s="72"/>
    </row>
    <row r="224" spans="8:8" ht="45" customHeight="1" x14ac:dyDescent="0.2">
      <c r="H224" s="72"/>
    </row>
    <row r="225" spans="8:8" ht="45" customHeight="1" x14ac:dyDescent="0.2">
      <c r="H225" s="72"/>
    </row>
    <row r="226" spans="8:8" ht="45" customHeight="1" x14ac:dyDescent="0.2">
      <c r="H226" s="74"/>
    </row>
  </sheetData>
  <phoneticPr fontId="3" type="noConversion"/>
  <hyperlinks>
    <hyperlink ref="D2" r:id="rId1" display="https://smartcig.avcp.it/SmartCig/preparaDettaglioComunicazioneOS.action?codDettaglioCarnet=13837765"/>
    <hyperlink ref="D3" r:id="rId2" display="https://smartcig.avcp.it/SmartCig/preparaDettaglioComunicazioneOS.action?codDettaglioCarnet=13837716"/>
    <hyperlink ref="D4" r:id="rId3" display="https://smartcig.avcp.it/SmartCig/preparaDettaglioComunicazioneOS.action?codDettaglioCarnet=13837679"/>
    <hyperlink ref="D5" r:id="rId4" display="https://smartcig.avcp.it/SmartCig/preparaDettaglioComunicazioneOS.action?codDettaglioCarnet=13837642"/>
    <hyperlink ref="D7" r:id="rId5" display="https://smartcig.avcp.it/SmartCig/preparaDettaglioComunicazioneOS.action?codDettaglioCarnet=13859382"/>
    <hyperlink ref="D19" r:id="rId6" display="https://smartcig.avcp.it/SmartCig/preparaDettaglioComunicazioneOS.action?codDettaglioCarnet=14378674"/>
    <hyperlink ref="D27" r:id="rId7" display="https://smartcig.avcp.it/SmartCig/preparaDettaglioComunicazioneOS.action?codDettaglioCarnet=14409515"/>
    <hyperlink ref="D29" r:id="rId8" display="https://smartcig.avcp.it/SmartCig/preparaDettaglioComunicazioneOS.action?codDettaglioCarnet=14450916"/>
    <hyperlink ref="D30" r:id="rId9" display="https://smartcig.avcp.it/SmartCig/preparaDettaglioComunicazioneOS.action?codDettaglioCarnet=14461394"/>
    <hyperlink ref="D31" r:id="rId10" display="https://smartcig.avcp.it/SmartCig/preparaDettaglioComunicazioneOS.action?codDettaglioCarnet=14461246"/>
    <hyperlink ref="D28" r:id="rId11" display="https://smartcig.avcp.it/SmartCig/preparaDettaglioComunicazioneOS.action?codDettaglioCarnet=14451061"/>
  </hyperlinks>
  <pageMargins left="0.25" right="0.25" top="0.75" bottom="0.75" header="0.3" footer="0.3"/>
  <pageSetup paperSize="9" orientation="landscape" r:id="rId12"/>
  <drawing r:id="rId13"/>
  <legacyDrawing r:id="rId14"/>
  <controls>
    <mc:AlternateContent xmlns:mc="http://schemas.openxmlformats.org/markup-compatibility/2006">
      <mc:Choice Requires="x14">
        <control shapeId="1032" r:id="rId15" name="Control 8">
          <controlPr defaultSize="0" r:id="rId16">
            <anchor moveWithCells="1">
              <from>
                <xdr:col>5</xdr:col>
                <xdr:colOff>0</xdr:colOff>
                <xdr:row>28</xdr:row>
                <xdr:rowOff>0</xdr:rowOff>
              </from>
              <to>
                <xdr:col>5</xdr:col>
                <xdr:colOff>285750</xdr:colOff>
                <xdr:row>28</xdr:row>
                <xdr:rowOff>266700</xdr:rowOff>
              </to>
            </anchor>
          </controlPr>
        </control>
      </mc:Choice>
      <mc:Fallback>
        <control shapeId="1032" r:id="rId15" name="Control 8"/>
      </mc:Fallback>
    </mc:AlternateContent>
    <mc:AlternateContent xmlns:mc="http://schemas.openxmlformats.org/markup-compatibility/2006">
      <mc:Choice Requires="x14">
        <control shapeId="1025" r:id="rId17" name="Control 1">
          <controlPr defaultSize="0" r:id="rId16">
            <anchor moveWithCells="1">
              <from>
                <xdr:col>5</xdr:col>
                <xdr:colOff>0</xdr:colOff>
                <xdr:row>17</xdr:row>
                <xdr:rowOff>0</xdr:rowOff>
              </from>
              <to>
                <xdr:col>5</xdr:col>
                <xdr:colOff>285750</xdr:colOff>
                <xdr:row>17</xdr:row>
                <xdr:rowOff>266700</xdr:rowOff>
              </to>
            </anchor>
          </controlPr>
        </control>
      </mc:Choice>
      <mc:Fallback>
        <control shapeId="1025" r:id="rId17" name="Control 1"/>
      </mc:Fallback>
    </mc:AlternateContent>
    <mc:AlternateContent xmlns:mc="http://schemas.openxmlformats.org/markup-compatibility/2006">
      <mc:Choice Requires="x14">
        <control shapeId="1026" r:id="rId18" name="Control 2">
          <controlPr defaultSize="0" r:id="rId16">
            <anchor moveWithCells="1">
              <from>
                <xdr:col>5</xdr:col>
                <xdr:colOff>0</xdr:colOff>
                <xdr:row>18</xdr:row>
                <xdr:rowOff>0</xdr:rowOff>
              </from>
              <to>
                <xdr:col>5</xdr:col>
                <xdr:colOff>285750</xdr:colOff>
                <xdr:row>18</xdr:row>
                <xdr:rowOff>266700</xdr:rowOff>
              </to>
            </anchor>
          </controlPr>
        </control>
      </mc:Choice>
      <mc:Fallback>
        <control shapeId="1026" r:id="rId18" name="Control 2"/>
      </mc:Fallback>
    </mc:AlternateContent>
    <mc:AlternateContent xmlns:mc="http://schemas.openxmlformats.org/markup-compatibility/2006">
      <mc:Choice Requires="x14">
        <control shapeId="1027" r:id="rId19" name="Control 3">
          <controlPr defaultSize="0" r:id="rId16">
            <anchor moveWithCells="1">
              <from>
                <xdr:col>5</xdr:col>
                <xdr:colOff>0</xdr:colOff>
                <xdr:row>19</xdr:row>
                <xdr:rowOff>0</xdr:rowOff>
              </from>
              <to>
                <xdr:col>5</xdr:col>
                <xdr:colOff>285750</xdr:colOff>
                <xdr:row>19</xdr:row>
                <xdr:rowOff>266700</xdr:rowOff>
              </to>
            </anchor>
          </controlPr>
        </control>
      </mc:Choice>
      <mc:Fallback>
        <control shapeId="1027" r:id="rId19" name="Control 3"/>
      </mc:Fallback>
    </mc:AlternateContent>
    <mc:AlternateContent xmlns:mc="http://schemas.openxmlformats.org/markup-compatibility/2006">
      <mc:Choice Requires="x14">
        <control shapeId="1028" r:id="rId20" name="Control 4">
          <controlPr defaultSize="0" r:id="rId16">
            <anchor moveWithCells="1">
              <from>
                <xdr:col>5</xdr:col>
                <xdr:colOff>0</xdr:colOff>
                <xdr:row>20</xdr:row>
                <xdr:rowOff>0</xdr:rowOff>
              </from>
              <to>
                <xdr:col>5</xdr:col>
                <xdr:colOff>285750</xdr:colOff>
                <xdr:row>20</xdr:row>
                <xdr:rowOff>266700</xdr:rowOff>
              </to>
            </anchor>
          </controlPr>
        </control>
      </mc:Choice>
      <mc:Fallback>
        <control shapeId="1028" r:id="rId20" name="Control 4"/>
      </mc:Fallback>
    </mc:AlternateContent>
    <mc:AlternateContent xmlns:mc="http://schemas.openxmlformats.org/markup-compatibility/2006">
      <mc:Choice Requires="x14">
        <control shapeId="1029" r:id="rId21" name="Control 5">
          <controlPr defaultSize="0" r:id="rId16">
            <anchor moveWithCells="1">
              <from>
                <xdr:col>5</xdr:col>
                <xdr:colOff>0</xdr:colOff>
                <xdr:row>21</xdr:row>
                <xdr:rowOff>0</xdr:rowOff>
              </from>
              <to>
                <xdr:col>5</xdr:col>
                <xdr:colOff>285750</xdr:colOff>
                <xdr:row>21</xdr:row>
                <xdr:rowOff>266700</xdr:rowOff>
              </to>
            </anchor>
          </controlPr>
        </control>
      </mc:Choice>
      <mc:Fallback>
        <control shapeId="1029" r:id="rId21" name="Control 5"/>
      </mc:Fallback>
    </mc:AlternateContent>
    <mc:AlternateContent xmlns:mc="http://schemas.openxmlformats.org/markup-compatibility/2006">
      <mc:Choice Requires="x14">
        <control shapeId="1030" r:id="rId22" name="Control 6">
          <controlPr defaultSize="0" r:id="rId16">
            <anchor moveWithCells="1">
              <from>
                <xdr:col>5</xdr:col>
                <xdr:colOff>0</xdr:colOff>
                <xdr:row>22</xdr:row>
                <xdr:rowOff>0</xdr:rowOff>
              </from>
              <to>
                <xdr:col>5</xdr:col>
                <xdr:colOff>285750</xdr:colOff>
                <xdr:row>22</xdr:row>
                <xdr:rowOff>266700</xdr:rowOff>
              </to>
            </anchor>
          </controlPr>
        </control>
      </mc:Choice>
      <mc:Fallback>
        <control shapeId="1030" r:id="rId22" name="Control 6"/>
      </mc:Fallback>
    </mc:AlternateContent>
    <mc:AlternateContent xmlns:mc="http://schemas.openxmlformats.org/markup-compatibility/2006">
      <mc:Choice Requires="x14">
        <control shapeId="1031" r:id="rId23" name="Control 7">
          <controlPr defaultSize="0" r:id="rId16">
            <anchor moveWithCells="1">
              <from>
                <xdr:col>5</xdr:col>
                <xdr:colOff>0</xdr:colOff>
                <xdr:row>23</xdr:row>
                <xdr:rowOff>0</xdr:rowOff>
              </from>
              <to>
                <xdr:col>5</xdr:col>
                <xdr:colOff>285750</xdr:colOff>
                <xdr:row>23</xdr:row>
                <xdr:rowOff>266700</xdr:rowOff>
              </to>
            </anchor>
          </controlPr>
        </control>
      </mc:Choice>
      <mc:Fallback>
        <control shapeId="1031" r:id="rId23" name="Control 7"/>
      </mc:Fallback>
    </mc:AlternateContent>
    <mc:AlternateContent xmlns:mc="http://schemas.openxmlformats.org/markup-compatibility/2006">
      <mc:Choice Requires="x14">
        <control shapeId="1033" r:id="rId24" name="Control 9">
          <controlPr defaultSize="0" r:id="rId16">
            <anchor moveWithCells="1">
              <from>
                <xdr:col>5</xdr:col>
                <xdr:colOff>0</xdr:colOff>
                <xdr:row>37</xdr:row>
                <xdr:rowOff>0</xdr:rowOff>
              </from>
              <to>
                <xdr:col>5</xdr:col>
                <xdr:colOff>285750</xdr:colOff>
                <xdr:row>37</xdr:row>
                <xdr:rowOff>266700</xdr:rowOff>
              </to>
            </anchor>
          </controlPr>
        </control>
      </mc:Choice>
      <mc:Fallback>
        <control shapeId="1033" r:id="rId24" name="Control 9"/>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2"/>
  <dimension ref="A1:AL415"/>
  <sheetViews>
    <sheetView tabSelected="1" topLeftCell="D25" zoomScale="115" zoomScaleNormal="115" workbookViewId="0">
      <selection activeCell="K28" sqref="K28"/>
    </sheetView>
  </sheetViews>
  <sheetFormatPr defaultRowHeight="45" customHeight="1" x14ac:dyDescent="0.25"/>
  <cols>
    <col min="1" max="1" width="0" style="75" hidden="1" customWidth="1"/>
    <col min="2" max="2" width="5.5703125" style="75" hidden="1" customWidth="1"/>
    <col min="3" max="3" width="5.85546875" style="75" hidden="1" customWidth="1"/>
    <col min="4" max="4" width="11.5703125" style="91" bestFit="1" customWidth="1"/>
    <col min="5" max="5" width="32.42578125" style="100" customWidth="1"/>
    <col min="6" max="6" width="11.85546875" style="99" customWidth="1"/>
    <col min="7" max="7" width="10.42578125" style="75" bestFit="1" customWidth="1"/>
    <col min="8" max="8" width="22.85546875" style="75" customWidth="1"/>
    <col min="9" max="9" width="16" style="113" customWidth="1"/>
    <col min="10" max="10" width="10.42578125" style="75" hidden="1" customWidth="1"/>
    <col min="11" max="11" width="15.7109375" style="97" customWidth="1"/>
    <col min="12" max="12" width="11.28515625" style="97" hidden="1" customWidth="1"/>
    <col min="13" max="13" width="6.42578125" style="97" hidden="1" customWidth="1"/>
    <col min="14" max="14" width="12.140625" style="75" hidden="1" customWidth="1"/>
    <col min="15" max="15" width="19" style="99" hidden="1" customWidth="1"/>
    <col min="16" max="16" width="12.28515625" style="75" hidden="1" customWidth="1"/>
    <col min="17" max="17" width="12.140625" style="75" hidden="1" customWidth="1"/>
    <col min="18" max="18" width="13.7109375" style="75" hidden="1" customWidth="1"/>
    <col min="19" max="19" width="16.28515625" style="100" hidden="1" customWidth="1"/>
    <col min="20" max="20" width="22.7109375" style="75" customWidth="1"/>
    <col min="21" max="21" width="18.42578125" style="75" customWidth="1"/>
    <col min="22" max="16384" width="9.140625" style="75"/>
  </cols>
  <sheetData>
    <row r="1" spans="1:21" ht="45" customHeight="1" thickBot="1" x14ac:dyDescent="0.3">
      <c r="D1" s="212" t="s">
        <v>530</v>
      </c>
      <c r="E1" s="213"/>
      <c r="F1" s="213"/>
      <c r="G1" s="213"/>
      <c r="H1" s="213"/>
      <c r="I1" s="213"/>
      <c r="J1" s="213"/>
      <c r="K1" s="214"/>
    </row>
    <row r="2" spans="1:21" ht="45" customHeight="1" thickBot="1" x14ac:dyDescent="0.3">
      <c r="A2" s="115" t="s">
        <v>6</v>
      </c>
      <c r="B2" s="107" t="s">
        <v>510</v>
      </c>
      <c r="C2" s="126" t="s">
        <v>443</v>
      </c>
      <c r="D2" s="194" t="s">
        <v>0</v>
      </c>
      <c r="E2" s="195" t="s">
        <v>529</v>
      </c>
      <c r="F2" s="196" t="s">
        <v>528</v>
      </c>
      <c r="G2" s="195" t="s">
        <v>527</v>
      </c>
      <c r="H2" s="196" t="s">
        <v>531</v>
      </c>
      <c r="I2" s="196" t="s">
        <v>526</v>
      </c>
      <c r="J2" s="193" t="s">
        <v>444</v>
      </c>
      <c r="K2" s="192" t="s">
        <v>655</v>
      </c>
      <c r="L2" s="127" t="s">
        <v>445</v>
      </c>
      <c r="M2" s="116" t="s">
        <v>522</v>
      </c>
      <c r="N2" s="101" t="s">
        <v>446</v>
      </c>
      <c r="O2" s="102" t="s">
        <v>442</v>
      </c>
      <c r="P2" s="103" t="s">
        <v>4</v>
      </c>
      <c r="Q2" s="101" t="s">
        <v>1</v>
      </c>
      <c r="R2" s="101" t="s">
        <v>449</v>
      </c>
      <c r="S2" s="143" t="s">
        <v>3</v>
      </c>
    </row>
    <row r="3" spans="1:21" ht="63.75" x14ac:dyDescent="0.25">
      <c r="A3" s="76">
        <v>1</v>
      </c>
      <c r="B3" s="78">
        <v>1</v>
      </c>
      <c r="C3" s="128">
        <v>2015</v>
      </c>
      <c r="D3" s="159" t="s">
        <v>532</v>
      </c>
      <c r="E3" s="160" t="s">
        <v>574</v>
      </c>
      <c r="F3" s="161" t="s">
        <v>620</v>
      </c>
      <c r="G3" s="162">
        <v>42380</v>
      </c>
      <c r="H3" s="160" t="s">
        <v>460</v>
      </c>
      <c r="I3" s="163" t="s">
        <v>466</v>
      </c>
      <c r="J3" s="164">
        <f>65.98+46.69</f>
        <v>112.67</v>
      </c>
      <c r="K3" s="164">
        <f>65.98+46.69</f>
        <v>112.67</v>
      </c>
      <c r="L3" s="133">
        <v>3085.59</v>
      </c>
      <c r="M3" s="104" t="s">
        <v>482</v>
      </c>
      <c r="N3" s="105" t="s">
        <v>441</v>
      </c>
      <c r="O3" s="77"/>
      <c r="P3" s="96">
        <v>41646</v>
      </c>
      <c r="Q3" s="114" t="s">
        <v>22</v>
      </c>
      <c r="R3" s="77" t="s">
        <v>468</v>
      </c>
      <c r="S3" s="144" t="s">
        <v>126</v>
      </c>
      <c r="T3" s="98"/>
    </row>
    <row r="4" spans="1:21" ht="67.5" customHeight="1" x14ac:dyDescent="0.25">
      <c r="A4" s="79">
        <f t="shared" ref="A4:B13" si="0">1+A3</f>
        <v>2</v>
      </c>
      <c r="B4" s="84">
        <f>1+B3</f>
        <v>2</v>
      </c>
      <c r="C4" s="129">
        <v>2015</v>
      </c>
      <c r="D4" s="147" t="s">
        <v>533</v>
      </c>
      <c r="E4" s="109" t="s">
        <v>575</v>
      </c>
      <c r="F4" s="95" t="s">
        <v>621</v>
      </c>
      <c r="G4" s="110">
        <v>42380</v>
      </c>
      <c r="H4" s="109" t="s">
        <v>460</v>
      </c>
      <c r="I4" s="90" t="s">
        <v>461</v>
      </c>
      <c r="J4" s="148">
        <v>106</v>
      </c>
      <c r="K4" s="148">
        <v>106</v>
      </c>
      <c r="L4" s="134">
        <v>57</v>
      </c>
      <c r="M4" s="89" t="s">
        <v>482</v>
      </c>
      <c r="N4" s="118" t="s">
        <v>441</v>
      </c>
      <c r="O4" s="87" t="s">
        <v>448</v>
      </c>
      <c r="P4" s="92">
        <v>41934</v>
      </c>
      <c r="Q4" s="86" t="s">
        <v>22</v>
      </c>
      <c r="R4" s="87" t="s">
        <v>448</v>
      </c>
      <c r="S4" s="145" t="s">
        <v>20</v>
      </c>
    </row>
    <row r="5" spans="1:21" ht="63.75" x14ac:dyDescent="0.25">
      <c r="A5" s="79">
        <f t="shared" si="0"/>
        <v>3</v>
      </c>
      <c r="B5" s="84">
        <f t="shared" si="0"/>
        <v>3</v>
      </c>
      <c r="C5" s="129">
        <v>2015</v>
      </c>
      <c r="D5" s="147" t="s">
        <v>534</v>
      </c>
      <c r="E5" s="109" t="s">
        <v>576</v>
      </c>
      <c r="F5" s="95" t="s">
        <v>622</v>
      </c>
      <c r="G5" s="110">
        <v>42381</v>
      </c>
      <c r="H5" s="109" t="s">
        <v>460</v>
      </c>
      <c r="I5" s="90" t="s">
        <v>487</v>
      </c>
      <c r="J5" s="148">
        <v>1188.52</v>
      </c>
      <c r="K5" s="148">
        <v>1188.52</v>
      </c>
      <c r="L5" s="135">
        <v>285.12</v>
      </c>
      <c r="M5" s="89" t="s">
        <v>482</v>
      </c>
      <c r="N5" s="118" t="s">
        <v>441</v>
      </c>
      <c r="O5" s="87" t="s">
        <v>448</v>
      </c>
      <c r="P5" s="92">
        <v>41934</v>
      </c>
      <c r="Q5" s="86" t="s">
        <v>22</v>
      </c>
      <c r="R5" s="111" t="s">
        <v>450</v>
      </c>
      <c r="S5" s="145" t="s">
        <v>20</v>
      </c>
    </row>
    <row r="6" spans="1:21" ht="63.75" x14ac:dyDescent="0.25">
      <c r="A6" s="79">
        <f t="shared" si="0"/>
        <v>4</v>
      </c>
      <c r="B6" s="84">
        <f t="shared" si="0"/>
        <v>4</v>
      </c>
      <c r="C6" s="129">
        <v>2015</v>
      </c>
      <c r="D6" s="147" t="s">
        <v>535</v>
      </c>
      <c r="E6" s="109" t="s">
        <v>577</v>
      </c>
      <c r="F6" s="95" t="s">
        <v>623</v>
      </c>
      <c r="G6" s="110">
        <v>42383</v>
      </c>
      <c r="H6" s="109" t="s">
        <v>460</v>
      </c>
      <c r="I6" s="90" t="s">
        <v>483</v>
      </c>
      <c r="J6" s="149">
        <v>263.95</v>
      </c>
      <c r="K6" s="149">
        <v>263.95</v>
      </c>
      <c r="L6" s="135">
        <v>69.67</v>
      </c>
      <c r="M6" s="89" t="s">
        <v>482</v>
      </c>
      <c r="N6" s="118" t="s">
        <v>441</v>
      </c>
      <c r="O6" s="87" t="s">
        <v>448</v>
      </c>
      <c r="P6" s="92">
        <v>41934</v>
      </c>
      <c r="Q6" s="86" t="s">
        <v>22</v>
      </c>
      <c r="R6" s="111" t="s">
        <v>451</v>
      </c>
      <c r="S6" s="145" t="s">
        <v>20</v>
      </c>
    </row>
    <row r="7" spans="1:21" ht="76.5" x14ac:dyDescent="0.25">
      <c r="A7" s="79">
        <f t="shared" si="0"/>
        <v>5</v>
      </c>
      <c r="B7" s="84">
        <f t="shared" si="0"/>
        <v>5</v>
      </c>
      <c r="C7" s="129">
        <v>2015</v>
      </c>
      <c r="D7" s="147" t="s">
        <v>536</v>
      </c>
      <c r="E7" s="109" t="s">
        <v>578</v>
      </c>
      <c r="F7" s="95" t="s">
        <v>624</v>
      </c>
      <c r="G7" s="110">
        <v>42383</v>
      </c>
      <c r="H7" s="109" t="s">
        <v>460</v>
      </c>
      <c r="I7" s="90" t="s">
        <v>487</v>
      </c>
      <c r="J7" s="148">
        <f>113.68 +96.43 +119.65 +107.74 +110.8</f>
        <v>548.29999999999995</v>
      </c>
      <c r="K7" s="148">
        <f>113.68 +96.43 +119.65 +107.74 +110.8</f>
        <v>548.29999999999995</v>
      </c>
      <c r="L7" s="135">
        <f>150+230+258</f>
        <v>638</v>
      </c>
      <c r="M7" s="89" t="s">
        <v>482</v>
      </c>
      <c r="N7" s="118" t="s">
        <v>441</v>
      </c>
      <c r="O7" s="87" t="s">
        <v>448</v>
      </c>
      <c r="P7" s="92">
        <v>41934</v>
      </c>
      <c r="Q7" s="86" t="s">
        <v>22</v>
      </c>
      <c r="R7" s="87" t="s">
        <v>453</v>
      </c>
      <c r="S7" s="145" t="s">
        <v>20</v>
      </c>
    </row>
    <row r="8" spans="1:21" ht="51" x14ac:dyDescent="0.25">
      <c r="A8" s="79">
        <f t="shared" si="0"/>
        <v>6</v>
      </c>
      <c r="B8" s="84">
        <f t="shared" si="0"/>
        <v>6</v>
      </c>
      <c r="C8" s="129">
        <v>2015</v>
      </c>
      <c r="D8" s="147" t="s">
        <v>537</v>
      </c>
      <c r="E8" s="109" t="s">
        <v>579</v>
      </c>
      <c r="F8" s="95" t="s">
        <v>625</v>
      </c>
      <c r="G8" s="110">
        <v>42383</v>
      </c>
      <c r="H8" s="109" t="s">
        <v>460</v>
      </c>
      <c r="I8" s="90" t="s">
        <v>447</v>
      </c>
      <c r="J8" s="148">
        <v>39</v>
      </c>
      <c r="K8" s="148">
        <v>39</v>
      </c>
      <c r="L8" s="135">
        <v>229</v>
      </c>
      <c r="M8" s="89" t="s">
        <v>482</v>
      </c>
      <c r="N8" s="84" t="s">
        <v>441</v>
      </c>
      <c r="O8" s="87" t="s">
        <v>448</v>
      </c>
      <c r="P8" s="92">
        <v>41934</v>
      </c>
      <c r="Q8" s="86" t="s">
        <v>22</v>
      </c>
      <c r="R8" s="84">
        <v>1370650556</v>
      </c>
      <c r="S8" s="145" t="s">
        <v>20</v>
      </c>
    </row>
    <row r="9" spans="1:21" ht="51" x14ac:dyDescent="0.25">
      <c r="A9" s="79">
        <f t="shared" si="0"/>
        <v>7</v>
      </c>
      <c r="B9" s="84">
        <f t="shared" si="0"/>
        <v>7</v>
      </c>
      <c r="C9" s="129">
        <v>2015</v>
      </c>
      <c r="D9" s="147" t="s">
        <v>538</v>
      </c>
      <c r="E9" s="109" t="s">
        <v>580</v>
      </c>
      <c r="F9" s="95" t="s">
        <v>626</v>
      </c>
      <c r="G9" s="150">
        <v>42384</v>
      </c>
      <c r="H9" s="109" t="s">
        <v>460</v>
      </c>
      <c r="I9" s="90" t="s">
        <v>454</v>
      </c>
      <c r="J9" s="151">
        <v>65.680000000000007</v>
      </c>
      <c r="K9" s="151">
        <v>65.680000000000007</v>
      </c>
      <c r="L9" s="135">
        <f>65+120.9+34.67</f>
        <v>220.57</v>
      </c>
      <c r="M9" s="89" t="s">
        <v>482</v>
      </c>
      <c r="N9" s="84" t="s">
        <v>441</v>
      </c>
      <c r="O9" s="87" t="s">
        <v>448</v>
      </c>
      <c r="P9" s="92">
        <v>41934</v>
      </c>
      <c r="Q9" s="86" t="s">
        <v>22</v>
      </c>
      <c r="R9" s="87" t="s">
        <v>455</v>
      </c>
      <c r="S9" s="145" t="s">
        <v>20</v>
      </c>
    </row>
    <row r="10" spans="1:21" ht="51" x14ac:dyDescent="0.25">
      <c r="A10" s="79">
        <f t="shared" si="0"/>
        <v>8</v>
      </c>
      <c r="B10" s="84">
        <f t="shared" si="0"/>
        <v>8</v>
      </c>
      <c r="C10" s="129">
        <v>2015</v>
      </c>
      <c r="D10" s="147" t="s">
        <v>539</v>
      </c>
      <c r="E10" s="109" t="s">
        <v>581</v>
      </c>
      <c r="F10" s="95" t="s">
        <v>627</v>
      </c>
      <c r="G10" s="150">
        <v>42388</v>
      </c>
      <c r="H10" s="109" t="s">
        <v>460</v>
      </c>
      <c r="I10" s="90" t="s">
        <v>457</v>
      </c>
      <c r="J10" s="151">
        <f>9.84+9.84+105</f>
        <v>124.68</v>
      </c>
      <c r="K10" s="151">
        <f>9.84+9.84+105</f>
        <v>124.68</v>
      </c>
      <c r="L10" s="135">
        <v>25</v>
      </c>
      <c r="M10" s="89" t="s">
        <v>482</v>
      </c>
      <c r="N10" s="84" t="s">
        <v>441</v>
      </c>
      <c r="O10" s="87" t="s">
        <v>448</v>
      </c>
      <c r="P10" s="92">
        <v>41934</v>
      </c>
      <c r="Q10" s="86" t="s">
        <v>22</v>
      </c>
      <c r="R10" s="95" t="s">
        <v>456</v>
      </c>
      <c r="S10" s="145" t="s">
        <v>20</v>
      </c>
    </row>
    <row r="11" spans="1:21" ht="81.75" customHeight="1" x14ac:dyDescent="0.25">
      <c r="A11" s="79">
        <f t="shared" si="0"/>
        <v>9</v>
      </c>
      <c r="B11" s="84">
        <f t="shared" si="0"/>
        <v>9</v>
      </c>
      <c r="C11" s="129">
        <v>2015</v>
      </c>
      <c r="D11" s="147" t="s">
        <v>540</v>
      </c>
      <c r="E11" s="109" t="s">
        <v>582</v>
      </c>
      <c r="F11" s="95" t="s">
        <v>628</v>
      </c>
      <c r="G11" s="150">
        <v>42388</v>
      </c>
      <c r="H11" s="109" t="s">
        <v>460</v>
      </c>
      <c r="I11" s="90" t="s">
        <v>618</v>
      </c>
      <c r="J11" s="151">
        <v>603.26</v>
      </c>
      <c r="K11" s="151">
        <v>603.26</v>
      </c>
      <c r="L11" s="135">
        <f>57.38+39.34</f>
        <v>96.72</v>
      </c>
      <c r="M11" s="89" t="s">
        <v>482</v>
      </c>
      <c r="N11" s="84" t="s">
        <v>441</v>
      </c>
      <c r="O11" s="87" t="s">
        <v>448</v>
      </c>
      <c r="P11" s="92">
        <v>41934</v>
      </c>
      <c r="Q11" s="86" t="s">
        <v>22</v>
      </c>
      <c r="R11" s="87" t="s">
        <v>458</v>
      </c>
      <c r="S11" s="145" t="s">
        <v>20</v>
      </c>
    </row>
    <row r="12" spans="1:21" ht="76.5" x14ac:dyDescent="0.25">
      <c r="A12" s="79">
        <f t="shared" si="0"/>
        <v>10</v>
      </c>
      <c r="B12" s="84">
        <f t="shared" si="0"/>
        <v>10</v>
      </c>
      <c r="C12" s="129">
        <v>2015</v>
      </c>
      <c r="D12" s="147" t="s">
        <v>541</v>
      </c>
      <c r="E12" s="109" t="s">
        <v>583</v>
      </c>
      <c r="F12" s="95" t="s">
        <v>629</v>
      </c>
      <c r="G12" s="110">
        <v>42380</v>
      </c>
      <c r="H12" s="109" t="s">
        <v>460</v>
      </c>
      <c r="I12" s="90" t="s">
        <v>461</v>
      </c>
      <c r="J12" s="148">
        <v>258.2</v>
      </c>
      <c r="K12" s="148">
        <v>258.2</v>
      </c>
      <c r="L12" s="135">
        <f>184.42+511.48+109.43</f>
        <v>805.32999999999993</v>
      </c>
      <c r="M12" s="89" t="s">
        <v>482</v>
      </c>
      <c r="N12" s="84" t="s">
        <v>441</v>
      </c>
      <c r="O12" s="87" t="s">
        <v>448</v>
      </c>
      <c r="P12" s="92">
        <v>41934</v>
      </c>
      <c r="Q12" s="86" t="s">
        <v>22</v>
      </c>
      <c r="R12" s="87" t="s">
        <v>459</v>
      </c>
      <c r="S12" s="145" t="s">
        <v>20</v>
      </c>
    </row>
    <row r="13" spans="1:21" ht="63.75" x14ac:dyDescent="0.25">
      <c r="A13" s="79">
        <f t="shared" si="0"/>
        <v>11</v>
      </c>
      <c r="B13" s="84">
        <f t="shared" si="0"/>
        <v>11</v>
      </c>
      <c r="C13" s="129">
        <v>2015</v>
      </c>
      <c r="D13" s="147" t="s">
        <v>542</v>
      </c>
      <c r="E13" s="109" t="s">
        <v>584</v>
      </c>
      <c r="F13" s="95" t="s">
        <v>630</v>
      </c>
      <c r="G13" s="110">
        <v>42390</v>
      </c>
      <c r="H13" s="109" t="s">
        <v>460</v>
      </c>
      <c r="I13" s="90" t="s">
        <v>447</v>
      </c>
      <c r="J13" s="148">
        <f>10+15</f>
        <v>25</v>
      </c>
      <c r="K13" s="148">
        <f>10+15</f>
        <v>25</v>
      </c>
      <c r="L13" s="135">
        <v>63</v>
      </c>
      <c r="M13" s="89" t="s">
        <v>482</v>
      </c>
      <c r="N13" s="84" t="s">
        <v>441</v>
      </c>
      <c r="O13" s="87" t="s">
        <v>448</v>
      </c>
      <c r="P13" s="92">
        <v>41934</v>
      </c>
      <c r="Q13" s="86" t="s">
        <v>22</v>
      </c>
      <c r="R13" s="87" t="s">
        <v>462</v>
      </c>
      <c r="S13" s="145" t="s">
        <v>20</v>
      </c>
    </row>
    <row r="14" spans="1:21" ht="60" customHeight="1" x14ac:dyDescent="0.25">
      <c r="A14" s="79"/>
      <c r="B14" s="84">
        <f t="shared" ref="B14:B68" si="1">1+B13</f>
        <v>12</v>
      </c>
      <c r="C14" s="129">
        <v>2015</v>
      </c>
      <c r="D14" s="147" t="s">
        <v>543</v>
      </c>
      <c r="E14" s="109" t="s">
        <v>585</v>
      </c>
      <c r="F14" s="95" t="s">
        <v>631</v>
      </c>
      <c r="G14" s="110">
        <v>42390</v>
      </c>
      <c r="H14" s="109" t="s">
        <v>460</v>
      </c>
      <c r="I14" s="90" t="s">
        <v>518</v>
      </c>
      <c r="J14" s="148">
        <f>260+8.2+8.2+4.92+13.2+4.92</f>
        <v>299.44</v>
      </c>
      <c r="K14" s="148">
        <f>260+8.2+8.2+4.92+13.2+4.92</f>
        <v>299.44</v>
      </c>
      <c r="L14" s="136">
        <f>1966.38+1259.63</f>
        <v>3226.01</v>
      </c>
      <c r="M14" s="89" t="s">
        <v>482</v>
      </c>
      <c r="N14" s="84"/>
      <c r="O14" s="87"/>
      <c r="P14" s="81"/>
      <c r="Q14" s="86"/>
      <c r="R14" s="87" t="s">
        <v>463</v>
      </c>
      <c r="S14" s="145" t="s">
        <v>20</v>
      </c>
      <c r="T14" s="106"/>
      <c r="U14" s="88"/>
    </row>
    <row r="15" spans="1:21" ht="51" x14ac:dyDescent="0.25">
      <c r="A15" s="108"/>
      <c r="B15" s="94">
        <f t="shared" si="1"/>
        <v>13</v>
      </c>
      <c r="C15" s="130">
        <v>2015</v>
      </c>
      <c r="D15" s="147" t="s">
        <v>544</v>
      </c>
      <c r="E15" s="82" t="s">
        <v>586</v>
      </c>
      <c r="F15" s="87" t="s">
        <v>460</v>
      </c>
      <c r="G15" s="110">
        <v>42390</v>
      </c>
      <c r="H15" s="109" t="s">
        <v>460</v>
      </c>
      <c r="I15" s="90" t="s">
        <v>483</v>
      </c>
      <c r="J15" s="152">
        <v>1788</v>
      </c>
      <c r="K15" s="152">
        <v>1788</v>
      </c>
      <c r="L15" s="136">
        <v>10000</v>
      </c>
      <c r="M15" s="89" t="s">
        <v>482</v>
      </c>
      <c r="N15" s="84"/>
      <c r="O15" s="111"/>
      <c r="P15" s="81"/>
      <c r="Q15" s="86"/>
      <c r="R15" s="87" t="s">
        <v>465</v>
      </c>
      <c r="S15" s="145" t="s">
        <v>20</v>
      </c>
      <c r="T15" s="98"/>
    </row>
    <row r="16" spans="1:21" ht="51" x14ac:dyDescent="0.25">
      <c r="A16" s="79"/>
      <c r="B16" s="84">
        <f t="shared" si="1"/>
        <v>14</v>
      </c>
      <c r="C16" s="129">
        <v>2015</v>
      </c>
      <c r="D16" s="147" t="s">
        <v>545</v>
      </c>
      <c r="E16" s="109" t="s">
        <v>587</v>
      </c>
      <c r="F16" s="95" t="s">
        <v>632</v>
      </c>
      <c r="G16" s="110">
        <v>42390</v>
      </c>
      <c r="H16" s="109" t="s">
        <v>460</v>
      </c>
      <c r="I16" s="90" t="s">
        <v>512</v>
      </c>
      <c r="J16" s="149">
        <v>1250</v>
      </c>
      <c r="K16" s="149">
        <v>1250</v>
      </c>
      <c r="L16" s="137">
        <v>473.35</v>
      </c>
      <c r="M16" s="89" t="s">
        <v>482</v>
      </c>
      <c r="N16" s="84"/>
      <c r="O16" s="112"/>
      <c r="P16" s="83"/>
      <c r="Q16" s="86"/>
      <c r="R16" s="87" t="s">
        <v>475</v>
      </c>
      <c r="S16" s="145" t="s">
        <v>20</v>
      </c>
      <c r="T16" s="88"/>
    </row>
    <row r="17" spans="1:21" ht="89.25" x14ac:dyDescent="0.25">
      <c r="A17" s="79"/>
      <c r="B17" s="84">
        <f t="shared" si="1"/>
        <v>15</v>
      </c>
      <c r="C17" s="129">
        <v>2015</v>
      </c>
      <c r="D17" s="147" t="s">
        <v>546</v>
      </c>
      <c r="E17" s="109" t="s">
        <v>588</v>
      </c>
      <c r="F17" s="95" t="s">
        <v>633</v>
      </c>
      <c r="G17" s="110">
        <v>42390</v>
      </c>
      <c r="H17" s="109" t="s">
        <v>460</v>
      </c>
      <c r="I17" s="90" t="s">
        <v>447</v>
      </c>
      <c r="J17" s="148">
        <v>144</v>
      </c>
      <c r="K17" s="148">
        <v>144</v>
      </c>
      <c r="L17" s="136">
        <v>1207</v>
      </c>
      <c r="M17" s="89" t="s">
        <v>482</v>
      </c>
      <c r="N17" s="84"/>
      <c r="O17" s="87"/>
      <c r="P17" s="81"/>
      <c r="Q17" s="86"/>
      <c r="R17" s="87" t="s">
        <v>469</v>
      </c>
      <c r="S17" s="145" t="s">
        <v>20</v>
      </c>
      <c r="T17" s="98"/>
    </row>
    <row r="18" spans="1:21" ht="52.5" customHeight="1" x14ac:dyDescent="0.25">
      <c r="A18" s="79"/>
      <c r="B18" s="84">
        <f t="shared" si="1"/>
        <v>16</v>
      </c>
      <c r="C18" s="129">
        <v>2015</v>
      </c>
      <c r="D18" s="147" t="s">
        <v>547</v>
      </c>
      <c r="E18" s="109" t="s">
        <v>589</v>
      </c>
      <c r="F18" s="95" t="s">
        <v>634</v>
      </c>
      <c r="G18" s="110">
        <v>42390</v>
      </c>
      <c r="H18" s="109" t="s">
        <v>460</v>
      </c>
      <c r="I18" s="90" t="s">
        <v>452</v>
      </c>
      <c r="J18" s="151">
        <v>500</v>
      </c>
      <c r="K18" s="151">
        <v>500</v>
      </c>
      <c r="L18" s="136">
        <v>805</v>
      </c>
      <c r="M18" s="89" t="s">
        <v>482</v>
      </c>
      <c r="N18" s="84"/>
      <c r="O18" s="111"/>
      <c r="P18" s="81"/>
      <c r="Q18" s="86"/>
      <c r="R18" s="112">
        <v>1690980543</v>
      </c>
      <c r="S18" s="145" t="s">
        <v>20</v>
      </c>
      <c r="T18" s="98"/>
    </row>
    <row r="19" spans="1:21" ht="54" customHeight="1" x14ac:dyDescent="0.25">
      <c r="A19" s="79"/>
      <c r="B19" s="84">
        <f t="shared" si="1"/>
        <v>17</v>
      </c>
      <c r="C19" s="129">
        <v>2015</v>
      </c>
      <c r="D19" s="147" t="s">
        <v>548</v>
      </c>
      <c r="E19" s="109" t="s">
        <v>590</v>
      </c>
      <c r="F19" s="95" t="s">
        <v>635</v>
      </c>
      <c r="G19" s="110">
        <v>42394</v>
      </c>
      <c r="H19" s="109" t="s">
        <v>460</v>
      </c>
      <c r="I19" s="90" t="s">
        <v>464</v>
      </c>
      <c r="J19" s="148">
        <v>10000</v>
      </c>
      <c r="K19" s="148">
        <v>10000</v>
      </c>
      <c r="L19" s="138">
        <v>160.9</v>
      </c>
      <c r="M19" s="89" t="s">
        <v>482</v>
      </c>
      <c r="N19" s="84"/>
      <c r="O19" s="87"/>
      <c r="P19" s="81"/>
      <c r="Q19" s="86"/>
      <c r="R19" s="87" t="s">
        <v>470</v>
      </c>
      <c r="S19" s="145" t="s">
        <v>20</v>
      </c>
      <c r="T19" s="88"/>
      <c r="U19" s="88"/>
    </row>
    <row r="20" spans="1:21" ht="44.25" customHeight="1" x14ac:dyDescent="0.25">
      <c r="A20" s="79"/>
      <c r="B20" s="84">
        <f t="shared" si="1"/>
        <v>18</v>
      </c>
      <c r="C20" s="129">
        <v>2015</v>
      </c>
      <c r="D20" s="147" t="s">
        <v>549</v>
      </c>
      <c r="E20" s="109" t="s">
        <v>591</v>
      </c>
      <c r="F20" s="95" t="s">
        <v>636</v>
      </c>
      <c r="G20" s="110">
        <v>42398</v>
      </c>
      <c r="H20" s="109" t="s">
        <v>460</v>
      </c>
      <c r="I20" s="90" t="s">
        <v>447</v>
      </c>
      <c r="J20" s="148">
        <v>65.52</v>
      </c>
      <c r="K20" s="148">
        <v>65.52</v>
      </c>
      <c r="L20" s="139">
        <v>1719.36</v>
      </c>
      <c r="M20" s="89" t="s">
        <v>482</v>
      </c>
      <c r="N20" s="84"/>
      <c r="O20" s="87"/>
      <c r="P20" s="81"/>
      <c r="Q20" s="86"/>
      <c r="R20" s="84">
        <v>2598210546</v>
      </c>
      <c r="S20" s="145" t="s">
        <v>20</v>
      </c>
    </row>
    <row r="21" spans="1:21" ht="63.75" x14ac:dyDescent="0.25">
      <c r="A21" s="79"/>
      <c r="B21" s="84">
        <f t="shared" si="1"/>
        <v>19</v>
      </c>
      <c r="C21" s="129">
        <v>2015</v>
      </c>
      <c r="D21" s="147" t="s">
        <v>657</v>
      </c>
      <c r="E21" s="109" t="s">
        <v>592</v>
      </c>
      <c r="F21" s="95" t="s">
        <v>637</v>
      </c>
      <c r="G21" s="110">
        <v>42398</v>
      </c>
      <c r="H21" s="109" t="s">
        <v>460</v>
      </c>
      <c r="I21" s="90" t="s">
        <v>466</v>
      </c>
      <c r="J21" s="151">
        <f>341.54+390.15</f>
        <v>731.69</v>
      </c>
      <c r="K21" s="151">
        <f>341.54+390.15</f>
        <v>731.69</v>
      </c>
      <c r="L21" s="139">
        <v>824</v>
      </c>
      <c r="M21" s="89" t="s">
        <v>482</v>
      </c>
      <c r="N21" s="84"/>
      <c r="O21" s="87"/>
      <c r="P21" s="81"/>
      <c r="Q21" s="86"/>
      <c r="R21" s="111" t="s">
        <v>471</v>
      </c>
      <c r="S21" s="145" t="s">
        <v>20</v>
      </c>
      <c r="T21" s="93"/>
    </row>
    <row r="22" spans="1:21" ht="63.75" x14ac:dyDescent="0.25">
      <c r="A22" s="79"/>
      <c r="B22" s="84">
        <f t="shared" si="1"/>
        <v>20</v>
      </c>
      <c r="C22" s="129">
        <v>2015</v>
      </c>
      <c r="D22" s="147" t="s">
        <v>550</v>
      </c>
      <c r="E22" s="109" t="s">
        <v>593</v>
      </c>
      <c r="F22" s="95" t="s">
        <v>638</v>
      </c>
      <c r="G22" s="110">
        <v>42398</v>
      </c>
      <c r="H22" s="109" t="s">
        <v>460</v>
      </c>
      <c r="I22" s="90" t="s">
        <v>452</v>
      </c>
      <c r="J22" s="151">
        <v>380</v>
      </c>
      <c r="K22" s="151">
        <v>380</v>
      </c>
      <c r="L22" s="139">
        <v>463.11</v>
      </c>
      <c r="M22" s="89" t="s">
        <v>482</v>
      </c>
      <c r="N22" s="84"/>
      <c r="O22" s="112"/>
      <c r="P22" s="81"/>
      <c r="Q22" s="86"/>
      <c r="R22" s="87" t="s">
        <v>463</v>
      </c>
      <c r="S22" s="145" t="s">
        <v>20</v>
      </c>
    </row>
    <row r="23" spans="1:21" ht="63.75" x14ac:dyDescent="0.25">
      <c r="A23" s="79"/>
      <c r="B23" s="84">
        <f t="shared" si="1"/>
        <v>21</v>
      </c>
      <c r="C23" s="129">
        <v>2015</v>
      </c>
      <c r="D23" s="147" t="s">
        <v>551</v>
      </c>
      <c r="E23" s="109" t="s">
        <v>594</v>
      </c>
      <c r="F23" s="95" t="s">
        <v>658</v>
      </c>
      <c r="G23" s="110">
        <v>42403</v>
      </c>
      <c r="H23" s="109" t="s">
        <v>460</v>
      </c>
      <c r="I23" s="90" t="s">
        <v>518</v>
      </c>
      <c r="J23" s="148">
        <f>76+90</f>
        <v>166</v>
      </c>
      <c r="K23" s="148">
        <f>76+90</f>
        <v>166</v>
      </c>
      <c r="L23" s="139">
        <v>547.36</v>
      </c>
      <c r="M23" s="89" t="s">
        <v>482</v>
      </c>
      <c r="N23" s="84"/>
      <c r="O23" s="111"/>
      <c r="P23" s="81"/>
      <c r="Q23" s="86"/>
      <c r="R23" s="111" t="s">
        <v>472</v>
      </c>
      <c r="S23" s="145" t="s">
        <v>20</v>
      </c>
    </row>
    <row r="24" spans="1:21" ht="89.25" x14ac:dyDescent="0.25">
      <c r="A24" s="79"/>
      <c r="B24" s="84">
        <f t="shared" si="1"/>
        <v>22</v>
      </c>
      <c r="C24" s="129">
        <v>2015</v>
      </c>
      <c r="D24" s="147" t="s">
        <v>552</v>
      </c>
      <c r="E24" s="109" t="s">
        <v>595</v>
      </c>
      <c r="F24" s="95" t="s">
        <v>639</v>
      </c>
      <c r="G24" s="110">
        <v>42403</v>
      </c>
      <c r="H24" s="109" t="s">
        <v>460</v>
      </c>
      <c r="I24" s="90" t="s">
        <v>461</v>
      </c>
      <c r="J24" s="148">
        <v>110.6</v>
      </c>
      <c r="K24" s="148">
        <v>110.6</v>
      </c>
      <c r="L24" s="139">
        <v>147.54</v>
      </c>
      <c r="M24" s="89" t="s">
        <v>482</v>
      </c>
      <c r="N24" s="84"/>
      <c r="O24" s="87"/>
      <c r="P24" s="81"/>
      <c r="Q24" s="86"/>
      <c r="R24" s="87" t="s">
        <v>473</v>
      </c>
      <c r="S24" s="145" t="s">
        <v>20</v>
      </c>
    </row>
    <row r="25" spans="1:21" ht="89.25" x14ac:dyDescent="0.25">
      <c r="A25" s="79"/>
      <c r="B25" s="84">
        <f t="shared" si="1"/>
        <v>23</v>
      </c>
      <c r="C25" s="129">
        <v>2015</v>
      </c>
      <c r="D25" s="147" t="s">
        <v>553</v>
      </c>
      <c r="E25" s="109" t="s">
        <v>596</v>
      </c>
      <c r="F25" s="95" t="s">
        <v>640</v>
      </c>
      <c r="G25" s="110">
        <v>42403</v>
      </c>
      <c r="H25" s="109" t="s">
        <v>460</v>
      </c>
      <c r="I25" s="90" t="s">
        <v>467</v>
      </c>
      <c r="J25" s="148">
        <v>275</v>
      </c>
      <c r="K25" s="148">
        <v>275</v>
      </c>
      <c r="L25" s="139">
        <v>229</v>
      </c>
      <c r="M25" s="89" t="s">
        <v>482</v>
      </c>
      <c r="N25" s="84"/>
      <c r="O25" s="87"/>
      <c r="P25" s="81"/>
      <c r="Q25" s="86"/>
      <c r="R25" s="111" t="s">
        <v>474</v>
      </c>
      <c r="S25" s="145" t="s">
        <v>20</v>
      </c>
      <c r="T25" s="85"/>
    </row>
    <row r="26" spans="1:21" ht="60" customHeight="1" x14ac:dyDescent="0.25">
      <c r="A26" s="79"/>
      <c r="B26" s="84">
        <f t="shared" si="1"/>
        <v>24</v>
      </c>
      <c r="C26" s="129">
        <v>2015</v>
      </c>
      <c r="D26" s="147" t="s">
        <v>554</v>
      </c>
      <c r="E26" s="109" t="s">
        <v>597</v>
      </c>
      <c r="F26" s="95" t="s">
        <v>641</v>
      </c>
      <c r="G26" s="150">
        <v>42409</v>
      </c>
      <c r="H26" s="109" t="s">
        <v>460</v>
      </c>
      <c r="I26" s="90" t="s">
        <v>454</v>
      </c>
      <c r="J26" s="151">
        <v>66.88</v>
      </c>
      <c r="K26" s="151">
        <v>66.88</v>
      </c>
      <c r="L26" s="139">
        <v>188.1</v>
      </c>
      <c r="M26" s="89" t="s">
        <v>482</v>
      </c>
      <c r="N26" s="84"/>
      <c r="O26" s="87"/>
      <c r="P26" s="81"/>
      <c r="Q26" s="86"/>
      <c r="R26" s="87" t="s">
        <v>506</v>
      </c>
      <c r="S26" s="145" t="s">
        <v>20</v>
      </c>
    </row>
    <row r="27" spans="1:21" ht="45.75" customHeight="1" x14ac:dyDescent="0.25">
      <c r="A27" s="79"/>
      <c r="B27" s="84">
        <f t="shared" si="1"/>
        <v>25</v>
      </c>
      <c r="C27" s="129">
        <v>2015</v>
      </c>
      <c r="D27" s="147" t="s">
        <v>555</v>
      </c>
      <c r="E27" s="109" t="s">
        <v>673</v>
      </c>
      <c r="F27" s="124" t="s">
        <v>460</v>
      </c>
      <c r="G27" s="150">
        <v>42409</v>
      </c>
      <c r="H27" s="109" t="s">
        <v>460</v>
      </c>
      <c r="I27" s="121" t="s">
        <v>483</v>
      </c>
      <c r="J27" s="153">
        <f>300+1700</f>
        <v>2000</v>
      </c>
      <c r="K27" s="148">
        <f>2507.89</f>
        <v>2507.89</v>
      </c>
      <c r="L27" s="139">
        <v>4500</v>
      </c>
      <c r="M27" s="89" t="s">
        <v>482</v>
      </c>
      <c r="N27" s="84"/>
      <c r="O27" s="87"/>
      <c r="P27" s="81"/>
      <c r="Q27" s="86"/>
      <c r="R27" s="87" t="s">
        <v>465</v>
      </c>
      <c r="S27" s="145" t="s">
        <v>20</v>
      </c>
    </row>
    <row r="28" spans="1:21" ht="51" x14ac:dyDescent="0.25">
      <c r="A28" s="79">
        <f t="shared" ref="A28" si="2">1+A27</f>
        <v>1</v>
      </c>
      <c r="B28" s="84">
        <f t="shared" si="1"/>
        <v>26</v>
      </c>
      <c r="C28" s="129">
        <v>2015</v>
      </c>
      <c r="D28" s="147" t="s">
        <v>556</v>
      </c>
      <c r="E28" s="109" t="s">
        <v>598</v>
      </c>
      <c r="F28" s="154" t="s">
        <v>642</v>
      </c>
      <c r="G28" s="150">
        <v>42409</v>
      </c>
      <c r="H28" s="109" t="s">
        <v>460</v>
      </c>
      <c r="I28" s="90" t="s">
        <v>483</v>
      </c>
      <c r="J28" s="151">
        <v>10000</v>
      </c>
      <c r="K28" s="151">
        <v>10000</v>
      </c>
      <c r="L28" s="139">
        <v>24.6</v>
      </c>
      <c r="M28" s="89" t="s">
        <v>482</v>
      </c>
      <c r="N28" s="84" t="s">
        <v>441</v>
      </c>
      <c r="O28" s="111" t="s">
        <v>476</v>
      </c>
      <c r="P28" s="81" t="s">
        <v>50</v>
      </c>
      <c r="Q28" s="86" t="s">
        <v>22</v>
      </c>
      <c r="R28" s="84">
        <v>1472320553</v>
      </c>
      <c r="S28" s="145" t="s">
        <v>20</v>
      </c>
    </row>
    <row r="29" spans="1:21" ht="54" customHeight="1" x14ac:dyDescent="0.25">
      <c r="A29" s="79"/>
      <c r="B29" s="84">
        <f t="shared" si="1"/>
        <v>27</v>
      </c>
      <c r="C29" s="129">
        <v>2015</v>
      </c>
      <c r="D29" s="147" t="s">
        <v>557</v>
      </c>
      <c r="E29" s="109" t="s">
        <v>599</v>
      </c>
      <c r="F29" s="95" t="s">
        <v>643</v>
      </c>
      <c r="G29" s="110">
        <v>42410</v>
      </c>
      <c r="H29" s="109" t="s">
        <v>460</v>
      </c>
      <c r="I29" s="90" t="s">
        <v>483</v>
      </c>
      <c r="J29" s="149">
        <v>146.65</v>
      </c>
      <c r="K29" s="149">
        <v>146.65</v>
      </c>
      <c r="L29" s="139">
        <v>147.54</v>
      </c>
      <c r="M29" s="89" t="s">
        <v>482</v>
      </c>
      <c r="N29" s="84"/>
      <c r="O29" s="87"/>
      <c r="P29" s="81"/>
      <c r="Q29" s="84"/>
      <c r="R29" s="111" t="s">
        <v>472</v>
      </c>
      <c r="S29" s="145" t="s">
        <v>20</v>
      </c>
    </row>
    <row r="30" spans="1:21" ht="29.25" customHeight="1" x14ac:dyDescent="0.25">
      <c r="A30" s="79"/>
      <c r="B30" s="84">
        <f t="shared" si="1"/>
        <v>28</v>
      </c>
      <c r="C30" s="129">
        <v>2015</v>
      </c>
      <c r="D30" s="147" t="s">
        <v>558</v>
      </c>
      <c r="E30" s="109" t="s">
        <v>600</v>
      </c>
      <c r="F30" s="95" t="s">
        <v>460</v>
      </c>
      <c r="G30" s="110">
        <v>42410</v>
      </c>
      <c r="H30" s="109" t="s">
        <v>460</v>
      </c>
      <c r="I30" s="90" t="s">
        <v>478</v>
      </c>
      <c r="J30" s="151">
        <v>10000</v>
      </c>
      <c r="K30" s="151">
        <v>10000</v>
      </c>
      <c r="L30" s="139">
        <v>250</v>
      </c>
      <c r="M30" s="89" t="s">
        <v>482</v>
      </c>
      <c r="N30" s="84"/>
      <c r="O30" s="95"/>
      <c r="P30" s="83"/>
      <c r="Q30" s="84"/>
      <c r="R30" s="84">
        <v>10495590159</v>
      </c>
      <c r="S30" s="145" t="s">
        <v>20</v>
      </c>
    </row>
    <row r="31" spans="1:21" ht="51" x14ac:dyDescent="0.25">
      <c r="A31" s="79"/>
      <c r="B31" s="84">
        <f t="shared" si="1"/>
        <v>29</v>
      </c>
      <c r="C31" s="129">
        <v>2015</v>
      </c>
      <c r="D31" s="147" t="s">
        <v>559</v>
      </c>
      <c r="E31" s="109" t="s">
        <v>601</v>
      </c>
      <c r="F31" s="154" t="s">
        <v>644</v>
      </c>
      <c r="G31" s="110">
        <v>42410</v>
      </c>
      <c r="H31" s="109" t="s">
        <v>460</v>
      </c>
      <c r="I31" s="90" t="s">
        <v>464</v>
      </c>
      <c r="J31" s="148">
        <v>4500</v>
      </c>
      <c r="K31" s="148">
        <v>4500</v>
      </c>
      <c r="L31" s="139">
        <v>692.75</v>
      </c>
      <c r="M31" s="89" t="s">
        <v>482</v>
      </c>
      <c r="N31" s="84"/>
      <c r="O31" s="95"/>
      <c r="P31" s="83"/>
      <c r="Q31" s="84"/>
      <c r="R31" s="87" t="s">
        <v>479</v>
      </c>
      <c r="S31" s="145" t="s">
        <v>20</v>
      </c>
    </row>
    <row r="32" spans="1:21" ht="76.5" x14ac:dyDescent="0.25">
      <c r="A32" s="79"/>
      <c r="B32" s="84">
        <f t="shared" si="1"/>
        <v>30</v>
      </c>
      <c r="C32" s="129">
        <v>2015</v>
      </c>
      <c r="D32" s="147" t="s">
        <v>560</v>
      </c>
      <c r="E32" s="109" t="s">
        <v>602</v>
      </c>
      <c r="F32" s="95" t="s">
        <v>645</v>
      </c>
      <c r="G32" s="110">
        <v>42417</v>
      </c>
      <c r="H32" s="109" t="s">
        <v>460</v>
      </c>
      <c r="I32" s="90" t="s">
        <v>466</v>
      </c>
      <c r="J32" s="151">
        <f>100+290+63</f>
        <v>453</v>
      </c>
      <c r="K32" s="151">
        <f>100+290+63</f>
        <v>453</v>
      </c>
      <c r="L32" s="139">
        <v>49.18</v>
      </c>
      <c r="M32" s="89" t="s">
        <v>482</v>
      </c>
      <c r="N32" s="84"/>
      <c r="O32" s="87"/>
      <c r="P32" s="83"/>
      <c r="Q32" s="86"/>
      <c r="R32" s="87" t="s">
        <v>480</v>
      </c>
      <c r="S32" s="145" t="s">
        <v>20</v>
      </c>
    </row>
    <row r="33" spans="1:20" ht="63.75" x14ac:dyDescent="0.25">
      <c r="A33" s="79"/>
      <c r="B33" s="84">
        <f t="shared" si="1"/>
        <v>31</v>
      </c>
      <c r="C33" s="129">
        <v>2015</v>
      </c>
      <c r="D33" s="147" t="s">
        <v>561</v>
      </c>
      <c r="E33" s="109" t="s">
        <v>603</v>
      </c>
      <c r="F33" s="95" t="s">
        <v>646</v>
      </c>
      <c r="G33" s="110">
        <v>42419</v>
      </c>
      <c r="H33" s="109" t="s">
        <v>615</v>
      </c>
      <c r="I33" s="90" t="s">
        <v>447</v>
      </c>
      <c r="J33" s="148">
        <v>81.900000000000006</v>
      </c>
      <c r="K33" s="148">
        <v>81.900000000000006</v>
      </c>
      <c r="L33" s="139">
        <v>80</v>
      </c>
      <c r="M33" s="89" t="s">
        <v>482</v>
      </c>
      <c r="N33" s="84"/>
      <c r="O33" s="87"/>
      <c r="P33" s="83"/>
      <c r="Q33" s="94"/>
      <c r="R33" s="87" t="s">
        <v>481</v>
      </c>
      <c r="S33" s="145" t="s">
        <v>20</v>
      </c>
    </row>
    <row r="34" spans="1:20" ht="56.25" customHeight="1" x14ac:dyDescent="0.25">
      <c r="A34" s="79"/>
      <c r="B34" s="84">
        <f t="shared" si="1"/>
        <v>32</v>
      </c>
      <c r="C34" s="129">
        <v>2015</v>
      </c>
      <c r="D34" s="147" t="s">
        <v>562</v>
      </c>
      <c r="E34" s="109" t="s">
        <v>604</v>
      </c>
      <c r="F34" s="95" t="s">
        <v>656</v>
      </c>
      <c r="G34" s="110">
        <v>42423</v>
      </c>
      <c r="H34" s="109" t="s">
        <v>460</v>
      </c>
      <c r="I34" s="90" t="s">
        <v>483</v>
      </c>
      <c r="J34" s="149">
        <v>249.9</v>
      </c>
      <c r="K34" s="149">
        <v>249.9</v>
      </c>
      <c r="L34" s="139">
        <v>136.35</v>
      </c>
      <c r="M34" s="89" t="s">
        <v>482</v>
      </c>
      <c r="N34" s="84"/>
      <c r="O34" s="87"/>
      <c r="P34" s="83"/>
      <c r="Q34" s="94"/>
      <c r="R34" s="87" t="s">
        <v>455</v>
      </c>
      <c r="S34" s="145" t="s">
        <v>20</v>
      </c>
    </row>
    <row r="35" spans="1:20" ht="118.5" customHeight="1" x14ac:dyDescent="0.25">
      <c r="A35" s="79"/>
      <c r="B35" s="84">
        <f t="shared" si="1"/>
        <v>33</v>
      </c>
      <c r="C35" s="129">
        <v>2015</v>
      </c>
      <c r="D35" s="147" t="s">
        <v>563</v>
      </c>
      <c r="E35" s="109" t="s">
        <v>605</v>
      </c>
      <c r="F35" s="95" t="s">
        <v>647</v>
      </c>
      <c r="G35" s="110">
        <v>42426</v>
      </c>
      <c r="H35" s="109" t="s">
        <v>616</v>
      </c>
      <c r="I35" s="90" t="s">
        <v>452</v>
      </c>
      <c r="J35" s="151">
        <v>335.4</v>
      </c>
      <c r="K35" s="151">
        <v>335.4</v>
      </c>
      <c r="L35" s="139">
        <v>500</v>
      </c>
      <c r="M35" s="89" t="s">
        <v>482</v>
      </c>
      <c r="N35" s="84"/>
      <c r="O35" s="87"/>
      <c r="P35" s="83"/>
      <c r="Q35" s="86"/>
      <c r="R35" s="87" t="s">
        <v>484</v>
      </c>
      <c r="S35" s="145" t="s">
        <v>20</v>
      </c>
    </row>
    <row r="36" spans="1:20" ht="63.75" x14ac:dyDescent="0.25">
      <c r="A36" s="79"/>
      <c r="B36" s="84">
        <f t="shared" si="1"/>
        <v>34</v>
      </c>
      <c r="C36" s="129">
        <v>2015</v>
      </c>
      <c r="D36" s="147" t="s">
        <v>564</v>
      </c>
      <c r="E36" s="109" t="s">
        <v>606</v>
      </c>
      <c r="F36" s="95" t="s">
        <v>648</v>
      </c>
      <c r="G36" s="110">
        <v>42426</v>
      </c>
      <c r="H36" s="109" t="s">
        <v>460</v>
      </c>
      <c r="I36" s="90" t="s">
        <v>457</v>
      </c>
      <c r="J36" s="151">
        <v>157.38</v>
      </c>
      <c r="K36" s="151">
        <v>157.38</v>
      </c>
      <c r="L36" s="139">
        <v>210</v>
      </c>
      <c r="M36" s="89" t="s">
        <v>482</v>
      </c>
      <c r="N36" s="84"/>
      <c r="O36" s="87"/>
      <c r="P36" s="83"/>
      <c r="Q36" s="86"/>
      <c r="R36" s="87" t="s">
        <v>485</v>
      </c>
      <c r="S36" s="145" t="s">
        <v>20</v>
      </c>
    </row>
    <row r="37" spans="1:20" ht="104.25" customHeight="1" x14ac:dyDescent="0.25">
      <c r="A37" s="79"/>
      <c r="B37" s="84">
        <f t="shared" si="1"/>
        <v>35</v>
      </c>
      <c r="C37" s="129">
        <v>2015</v>
      </c>
      <c r="D37" s="147" t="s">
        <v>565</v>
      </c>
      <c r="E37" s="109" t="s">
        <v>607</v>
      </c>
      <c r="F37" s="95" t="s">
        <v>649</v>
      </c>
      <c r="G37" s="110">
        <v>42426</v>
      </c>
      <c r="H37" s="155" t="s">
        <v>617</v>
      </c>
      <c r="I37" s="156" t="s">
        <v>619</v>
      </c>
      <c r="J37" s="157">
        <v>200</v>
      </c>
      <c r="K37" s="151">
        <v>200</v>
      </c>
      <c r="L37" s="139">
        <v>147.94999999999999</v>
      </c>
      <c r="M37" s="89" t="s">
        <v>482</v>
      </c>
      <c r="N37" s="84"/>
      <c r="O37" s="87"/>
      <c r="P37" s="83"/>
      <c r="Q37" s="86"/>
      <c r="R37" s="87" t="s">
        <v>507</v>
      </c>
      <c r="S37" s="145" t="s">
        <v>20</v>
      </c>
      <c r="T37" s="85"/>
    </row>
    <row r="38" spans="1:20" ht="40.5" customHeight="1" x14ac:dyDescent="0.25">
      <c r="A38" s="79"/>
      <c r="B38" s="84">
        <f t="shared" si="1"/>
        <v>36</v>
      </c>
      <c r="C38" s="129">
        <v>2015</v>
      </c>
      <c r="D38" s="147" t="s">
        <v>566</v>
      </c>
      <c r="E38" s="90" t="s">
        <v>608</v>
      </c>
      <c r="F38" s="95" t="s">
        <v>659</v>
      </c>
      <c r="G38" s="110">
        <v>42430</v>
      </c>
      <c r="H38" s="90" t="s">
        <v>483</v>
      </c>
      <c r="I38" s="90" t="s">
        <v>483</v>
      </c>
      <c r="J38" s="152">
        <v>81.97</v>
      </c>
      <c r="K38" s="152">
        <v>81.97</v>
      </c>
      <c r="L38" s="139">
        <f>24.59+24.59</f>
        <v>49.18</v>
      </c>
      <c r="M38" s="89" t="s">
        <v>482</v>
      </c>
      <c r="N38" s="84"/>
      <c r="O38" s="87"/>
      <c r="P38" s="83"/>
      <c r="Q38" s="86"/>
      <c r="R38" s="87" t="s">
        <v>480</v>
      </c>
      <c r="S38" s="145" t="s">
        <v>20</v>
      </c>
    </row>
    <row r="39" spans="1:20" ht="51" x14ac:dyDescent="0.25">
      <c r="A39" s="79"/>
      <c r="B39" s="84">
        <f t="shared" si="1"/>
        <v>37</v>
      </c>
      <c r="C39" s="129">
        <v>2015</v>
      </c>
      <c r="D39" s="147" t="s">
        <v>567</v>
      </c>
      <c r="E39" s="109" t="s">
        <v>609</v>
      </c>
      <c r="F39" s="95" t="s">
        <v>650</v>
      </c>
      <c r="G39" s="110">
        <v>42432</v>
      </c>
      <c r="H39" s="109" t="s">
        <v>460</v>
      </c>
      <c r="I39" s="90" t="s">
        <v>464</v>
      </c>
      <c r="J39" s="148">
        <v>10000</v>
      </c>
      <c r="K39" s="148">
        <v>10000</v>
      </c>
      <c r="L39" s="139">
        <v>327.87</v>
      </c>
      <c r="M39" s="89" t="s">
        <v>482</v>
      </c>
      <c r="N39" s="84"/>
      <c r="O39" s="87"/>
      <c r="P39" s="83"/>
      <c r="Q39" s="86"/>
      <c r="R39" s="87" t="s">
        <v>451</v>
      </c>
      <c r="S39" s="145" t="s">
        <v>20</v>
      </c>
    </row>
    <row r="40" spans="1:20" ht="51" x14ac:dyDescent="0.25">
      <c r="A40" s="79"/>
      <c r="B40" s="84">
        <f t="shared" si="1"/>
        <v>38</v>
      </c>
      <c r="C40" s="129">
        <v>2015</v>
      </c>
      <c r="D40" s="147" t="s">
        <v>568</v>
      </c>
      <c r="E40" s="109" t="s">
        <v>610</v>
      </c>
      <c r="F40" s="95" t="s">
        <v>651</v>
      </c>
      <c r="G40" s="150">
        <v>42439</v>
      </c>
      <c r="H40" s="109" t="s">
        <v>460</v>
      </c>
      <c r="I40" s="90" t="s">
        <v>454</v>
      </c>
      <c r="J40" s="151">
        <v>66.88</v>
      </c>
      <c r="K40" s="151">
        <v>66.88</v>
      </c>
      <c r="L40" s="139">
        <f>36.89+36.89</f>
        <v>73.78</v>
      </c>
      <c r="M40" s="89" t="s">
        <v>482</v>
      </c>
      <c r="N40" s="84"/>
      <c r="O40" s="111"/>
      <c r="P40" s="81"/>
      <c r="Q40" s="86"/>
      <c r="R40" s="111" t="s">
        <v>472</v>
      </c>
      <c r="S40" s="145" t="s">
        <v>20</v>
      </c>
    </row>
    <row r="41" spans="1:20" ht="76.5" x14ac:dyDescent="0.25">
      <c r="A41" s="79"/>
      <c r="B41" s="84">
        <f t="shared" si="1"/>
        <v>39</v>
      </c>
      <c r="C41" s="129">
        <v>2015</v>
      </c>
      <c r="D41" s="147" t="s">
        <v>569</v>
      </c>
      <c r="E41" s="109" t="s">
        <v>611</v>
      </c>
      <c r="F41" s="95" t="s">
        <v>652</v>
      </c>
      <c r="G41" s="110">
        <v>42439</v>
      </c>
      <c r="H41" s="109" t="s">
        <v>460</v>
      </c>
      <c r="I41" s="90" t="s">
        <v>457</v>
      </c>
      <c r="J41" s="151">
        <f>9.84+9.84+9.84+22+9.84+94+60</f>
        <v>215.36</v>
      </c>
      <c r="K41" s="151">
        <f>9.84+9.84+9.84+22+9.84+94+60</f>
        <v>215.36</v>
      </c>
      <c r="L41" s="139">
        <v>209.39</v>
      </c>
      <c r="M41" s="89" t="s">
        <v>482</v>
      </c>
      <c r="N41" s="84"/>
      <c r="O41" s="111"/>
      <c r="P41" s="81"/>
      <c r="Q41" s="86"/>
      <c r="R41" s="111" t="s">
        <v>472</v>
      </c>
      <c r="S41" s="145" t="s">
        <v>20</v>
      </c>
    </row>
    <row r="42" spans="1:20" ht="56.25" x14ac:dyDescent="0.25">
      <c r="A42" s="79"/>
      <c r="B42" s="84">
        <f t="shared" si="1"/>
        <v>40</v>
      </c>
      <c r="C42" s="129">
        <v>2015</v>
      </c>
      <c r="D42" s="147" t="s">
        <v>570</v>
      </c>
      <c r="E42" s="158" t="s">
        <v>660</v>
      </c>
      <c r="F42" s="95" t="s">
        <v>661</v>
      </c>
      <c r="G42" s="83">
        <v>42443</v>
      </c>
      <c r="H42" s="109" t="s">
        <v>460</v>
      </c>
      <c r="I42" s="90" t="s">
        <v>477</v>
      </c>
      <c r="J42" s="152">
        <v>192</v>
      </c>
      <c r="K42" s="152">
        <v>192</v>
      </c>
      <c r="L42" s="139">
        <v>313</v>
      </c>
      <c r="M42" s="89" t="s">
        <v>482</v>
      </c>
      <c r="N42" s="84"/>
      <c r="O42" s="87"/>
      <c r="P42" s="81"/>
      <c r="Q42" s="86"/>
      <c r="R42" s="87" t="s">
        <v>469</v>
      </c>
      <c r="S42" s="145" t="s">
        <v>20</v>
      </c>
      <c r="T42" s="98"/>
    </row>
    <row r="43" spans="1:20" ht="63.75" x14ac:dyDescent="0.25">
      <c r="A43" s="79"/>
      <c r="B43" s="84">
        <f t="shared" si="1"/>
        <v>41</v>
      </c>
      <c r="C43" s="129">
        <v>2015</v>
      </c>
      <c r="D43" s="147" t="s">
        <v>571</v>
      </c>
      <c r="E43" s="109" t="s">
        <v>612</v>
      </c>
      <c r="F43" s="95" t="s">
        <v>653</v>
      </c>
      <c r="G43" s="110">
        <v>42443</v>
      </c>
      <c r="H43" s="109" t="s">
        <v>460</v>
      </c>
      <c r="I43" s="90" t="s">
        <v>466</v>
      </c>
      <c r="J43" s="151">
        <v>391.01</v>
      </c>
      <c r="K43" s="151">
        <v>391.01</v>
      </c>
      <c r="L43" s="136">
        <v>775.4</v>
      </c>
      <c r="M43" s="89" t="s">
        <v>482</v>
      </c>
      <c r="N43" s="84"/>
      <c r="O43" s="111"/>
      <c r="P43" s="81"/>
      <c r="Q43" s="86"/>
      <c r="R43" s="112">
        <v>1690980543</v>
      </c>
      <c r="S43" s="145" t="s">
        <v>20</v>
      </c>
      <c r="T43" s="98"/>
    </row>
    <row r="44" spans="1:20" ht="63.75" x14ac:dyDescent="0.25">
      <c r="A44" s="79"/>
      <c r="B44" s="84">
        <f t="shared" si="1"/>
        <v>42</v>
      </c>
      <c r="C44" s="129">
        <v>2015</v>
      </c>
      <c r="D44" s="147" t="s">
        <v>572</v>
      </c>
      <c r="E44" s="109" t="s">
        <v>613</v>
      </c>
      <c r="F44" s="95" t="s">
        <v>654</v>
      </c>
      <c r="G44" s="110">
        <v>42443</v>
      </c>
      <c r="H44" s="109" t="s">
        <v>460</v>
      </c>
      <c r="I44" s="90" t="s">
        <v>466</v>
      </c>
      <c r="J44" s="151">
        <v>376.31</v>
      </c>
      <c r="K44" s="151">
        <v>376.31</v>
      </c>
      <c r="L44" s="136">
        <v>24.59</v>
      </c>
      <c r="M44" s="80"/>
      <c r="N44" s="84"/>
      <c r="O44" s="87"/>
      <c r="P44" s="81"/>
      <c r="Q44" s="86"/>
      <c r="R44" s="87" t="s">
        <v>486</v>
      </c>
      <c r="S44" s="145" t="s">
        <v>20</v>
      </c>
    </row>
    <row r="45" spans="1:20" ht="89.25" x14ac:dyDescent="0.25">
      <c r="A45" s="79"/>
      <c r="B45" s="84">
        <f t="shared" si="1"/>
        <v>43</v>
      </c>
      <c r="C45" s="129">
        <v>2015</v>
      </c>
      <c r="D45" s="147" t="s">
        <v>573</v>
      </c>
      <c r="E45" s="109" t="s">
        <v>614</v>
      </c>
      <c r="F45" s="95" t="s">
        <v>662</v>
      </c>
      <c r="G45" s="110">
        <v>42444</v>
      </c>
      <c r="H45" s="109" t="s">
        <v>460</v>
      </c>
      <c r="I45" s="90" t="s">
        <v>467</v>
      </c>
      <c r="J45" s="148">
        <v>170</v>
      </c>
      <c r="K45" s="148">
        <v>170</v>
      </c>
      <c r="L45" s="136">
        <v>750</v>
      </c>
      <c r="M45" s="89"/>
      <c r="N45" s="84"/>
      <c r="O45" s="87"/>
      <c r="P45" s="92"/>
      <c r="Q45" s="86"/>
      <c r="R45" s="87" t="s">
        <v>504</v>
      </c>
      <c r="S45" s="145" t="s">
        <v>20</v>
      </c>
      <c r="T45" s="88"/>
    </row>
    <row r="46" spans="1:20" ht="63.75" x14ac:dyDescent="0.25">
      <c r="A46" s="79">
        <f t="shared" ref="A46:A47" si="3">1+A45</f>
        <v>1</v>
      </c>
      <c r="B46" s="84">
        <f t="shared" si="1"/>
        <v>44</v>
      </c>
      <c r="C46" s="129">
        <v>2015</v>
      </c>
      <c r="D46" s="147" t="s">
        <v>663</v>
      </c>
      <c r="E46" s="109" t="s">
        <v>664</v>
      </c>
      <c r="F46" s="95" t="s">
        <v>665</v>
      </c>
      <c r="G46" s="110">
        <v>42080</v>
      </c>
      <c r="H46" s="109" t="s">
        <v>460</v>
      </c>
      <c r="I46" s="90" t="s">
        <v>461</v>
      </c>
      <c r="J46" s="148">
        <v>278.69</v>
      </c>
      <c r="K46" s="148">
        <v>278.69</v>
      </c>
      <c r="L46" s="135">
        <v>110</v>
      </c>
      <c r="M46" s="89" t="s">
        <v>482</v>
      </c>
      <c r="N46" s="84" t="s">
        <v>441</v>
      </c>
      <c r="O46" s="87" t="s">
        <v>448</v>
      </c>
      <c r="P46" s="92">
        <v>41934</v>
      </c>
      <c r="Q46" s="86" t="s">
        <v>22</v>
      </c>
      <c r="R46" s="95" t="s">
        <v>456</v>
      </c>
      <c r="S46" s="145" t="s">
        <v>20</v>
      </c>
    </row>
    <row r="47" spans="1:20" ht="76.5" x14ac:dyDescent="0.25">
      <c r="A47" s="79">
        <f t="shared" si="3"/>
        <v>2</v>
      </c>
      <c r="B47" s="84">
        <f t="shared" si="1"/>
        <v>45</v>
      </c>
      <c r="C47" s="129">
        <v>2015</v>
      </c>
      <c r="D47" s="147" t="s">
        <v>666</v>
      </c>
      <c r="E47" s="109" t="s">
        <v>667</v>
      </c>
      <c r="F47" s="95" t="s">
        <v>668</v>
      </c>
      <c r="G47" s="150">
        <v>42452</v>
      </c>
      <c r="H47" s="109" t="s">
        <v>460</v>
      </c>
      <c r="I47" s="90" t="s">
        <v>457</v>
      </c>
      <c r="J47" s="151">
        <v>311.48</v>
      </c>
      <c r="K47" s="151">
        <v>311.48</v>
      </c>
      <c r="L47" s="134">
        <v>664</v>
      </c>
      <c r="M47" s="89" t="s">
        <v>482</v>
      </c>
      <c r="N47" s="84" t="s">
        <v>441</v>
      </c>
      <c r="O47" s="87" t="s">
        <v>488</v>
      </c>
      <c r="P47" s="92">
        <v>41934</v>
      </c>
      <c r="Q47" s="86" t="s">
        <v>22</v>
      </c>
      <c r="R47" s="87" t="s">
        <v>488</v>
      </c>
      <c r="S47" s="145" t="s">
        <v>20</v>
      </c>
    </row>
    <row r="48" spans="1:20" ht="102" x14ac:dyDescent="0.25">
      <c r="A48" s="79"/>
      <c r="B48" s="84">
        <f t="shared" si="1"/>
        <v>46</v>
      </c>
      <c r="C48" s="129">
        <v>2015</v>
      </c>
      <c r="D48" s="165" t="s">
        <v>669</v>
      </c>
      <c r="E48" s="166" t="s">
        <v>670</v>
      </c>
      <c r="F48" s="124" t="s">
        <v>671</v>
      </c>
      <c r="G48" s="150">
        <v>42452</v>
      </c>
      <c r="H48" s="121" t="s">
        <v>672</v>
      </c>
      <c r="I48" s="121" t="s">
        <v>487</v>
      </c>
      <c r="J48" s="153">
        <v>124.26</v>
      </c>
      <c r="K48" s="153">
        <v>124.26</v>
      </c>
      <c r="L48" s="167">
        <v>155.74</v>
      </c>
      <c r="M48" s="122" t="s">
        <v>482</v>
      </c>
      <c r="N48" s="120"/>
      <c r="O48" s="168"/>
      <c r="P48" s="169"/>
      <c r="Q48" s="123"/>
      <c r="R48" s="170">
        <v>1690980543</v>
      </c>
      <c r="S48" s="146" t="s">
        <v>20</v>
      </c>
      <c r="T48" s="98"/>
    </row>
    <row r="49" spans="1:38" ht="51" x14ac:dyDescent="0.25">
      <c r="A49" s="79"/>
      <c r="B49" s="84">
        <f t="shared" si="1"/>
        <v>47</v>
      </c>
      <c r="C49" s="129">
        <v>2015</v>
      </c>
      <c r="D49" s="171"/>
      <c r="E49" s="172"/>
      <c r="F49" s="173"/>
      <c r="G49" s="174"/>
      <c r="H49" s="174"/>
      <c r="I49" s="175"/>
      <c r="J49" s="174"/>
      <c r="K49" s="176"/>
      <c r="L49" s="176">
        <v>1056</v>
      </c>
      <c r="M49" s="177" t="s">
        <v>482</v>
      </c>
      <c r="N49" s="171"/>
      <c r="O49" s="173"/>
      <c r="P49" s="178"/>
      <c r="Q49" s="179"/>
      <c r="R49" s="171">
        <v>2598210546</v>
      </c>
      <c r="S49" s="180" t="s">
        <v>20</v>
      </c>
      <c r="T49" s="85"/>
    </row>
    <row r="50" spans="1:38" ht="51" x14ac:dyDescent="0.25">
      <c r="A50" s="79">
        <f t="shared" ref="A50:B54" si="4">1+A49</f>
        <v>1</v>
      </c>
      <c r="B50" s="84">
        <f t="shared" si="4"/>
        <v>48</v>
      </c>
      <c r="C50" s="129">
        <v>2015</v>
      </c>
      <c r="D50" s="85"/>
      <c r="E50" s="106"/>
      <c r="F50" s="117"/>
      <c r="G50" s="140"/>
      <c r="H50" s="140"/>
      <c r="I50" s="142"/>
      <c r="J50" s="140"/>
      <c r="K50" s="181"/>
      <c r="L50" s="181">
        <f>214.56+70</f>
        <v>284.56</v>
      </c>
      <c r="M50" s="182" t="s">
        <v>482</v>
      </c>
      <c r="N50" s="85" t="s">
        <v>441</v>
      </c>
      <c r="O50" s="117" t="s">
        <v>448</v>
      </c>
      <c r="P50" s="183">
        <v>41934</v>
      </c>
      <c r="Q50" s="184" t="s">
        <v>22</v>
      </c>
      <c r="R50" s="185" t="s">
        <v>450</v>
      </c>
      <c r="S50" s="186" t="s">
        <v>20</v>
      </c>
      <c r="T50" s="85"/>
      <c r="U50" s="85"/>
      <c r="V50" s="85"/>
      <c r="W50" s="85"/>
      <c r="X50" s="85"/>
      <c r="Y50" s="85"/>
      <c r="Z50" s="85"/>
      <c r="AA50" s="85"/>
      <c r="AB50" s="85"/>
      <c r="AC50" s="85"/>
      <c r="AD50" s="85"/>
      <c r="AE50" s="85"/>
      <c r="AF50" s="85"/>
      <c r="AG50" s="85"/>
      <c r="AH50" s="85"/>
      <c r="AI50" s="85"/>
      <c r="AJ50" s="85"/>
      <c r="AK50" s="85"/>
      <c r="AL50" s="85"/>
    </row>
    <row r="51" spans="1:38" ht="51" x14ac:dyDescent="0.25">
      <c r="A51" s="79">
        <f t="shared" si="4"/>
        <v>2</v>
      </c>
      <c r="B51" s="84">
        <f>1+B50</f>
        <v>49</v>
      </c>
      <c r="C51" s="129">
        <v>2015</v>
      </c>
      <c r="D51" s="85"/>
      <c r="E51" s="106"/>
      <c r="F51" s="117"/>
      <c r="G51" s="140"/>
      <c r="H51" s="140"/>
      <c r="I51" s="142"/>
      <c r="J51" s="140"/>
      <c r="K51" s="181"/>
      <c r="L51" s="181">
        <v>115.44</v>
      </c>
      <c r="M51" s="182" t="s">
        <v>482</v>
      </c>
      <c r="N51" s="85" t="s">
        <v>441</v>
      </c>
      <c r="O51" s="117" t="s">
        <v>448</v>
      </c>
      <c r="P51" s="183">
        <v>41934</v>
      </c>
      <c r="Q51" s="184" t="s">
        <v>22</v>
      </c>
      <c r="R51" s="117" t="s">
        <v>448</v>
      </c>
      <c r="S51" s="186" t="s">
        <v>20</v>
      </c>
      <c r="T51" s="85"/>
      <c r="U51" s="85"/>
      <c r="V51" s="85"/>
      <c r="W51" s="85"/>
      <c r="X51" s="85"/>
      <c r="Y51" s="85"/>
      <c r="Z51" s="85"/>
      <c r="AA51" s="85"/>
      <c r="AB51" s="85"/>
      <c r="AC51" s="85"/>
      <c r="AD51" s="85"/>
      <c r="AE51" s="85"/>
      <c r="AF51" s="85"/>
      <c r="AG51" s="85"/>
      <c r="AH51" s="85"/>
      <c r="AI51" s="85"/>
      <c r="AJ51" s="85"/>
      <c r="AK51" s="85"/>
      <c r="AL51" s="85"/>
    </row>
    <row r="52" spans="1:38" ht="65.25" customHeight="1" x14ac:dyDescent="0.25">
      <c r="A52" s="79">
        <f t="shared" si="4"/>
        <v>3</v>
      </c>
      <c r="B52" s="84">
        <f t="shared" si="4"/>
        <v>50</v>
      </c>
      <c r="C52" s="129">
        <v>2015</v>
      </c>
      <c r="D52" s="85"/>
      <c r="E52" s="106"/>
      <c r="F52" s="117"/>
      <c r="G52" s="140"/>
      <c r="H52" s="140"/>
      <c r="I52" s="142"/>
      <c r="J52" s="140"/>
      <c r="K52" s="181"/>
      <c r="L52" s="181">
        <f>59.05+216.94</f>
        <v>275.99</v>
      </c>
      <c r="M52" s="182" t="s">
        <v>482</v>
      </c>
      <c r="N52" s="85" t="s">
        <v>441</v>
      </c>
      <c r="O52" s="117" t="s">
        <v>448</v>
      </c>
      <c r="P52" s="183">
        <v>41934</v>
      </c>
      <c r="Q52" s="184" t="s">
        <v>22</v>
      </c>
      <c r="R52" s="117" t="s">
        <v>459</v>
      </c>
      <c r="S52" s="186" t="s">
        <v>20</v>
      </c>
      <c r="T52" s="85"/>
      <c r="U52" s="85"/>
      <c r="V52" s="85"/>
      <c r="W52" s="85"/>
      <c r="X52" s="85"/>
      <c r="Y52" s="85"/>
      <c r="Z52" s="85"/>
      <c r="AA52" s="85"/>
      <c r="AB52" s="85"/>
      <c r="AC52" s="85"/>
      <c r="AD52" s="85"/>
      <c r="AE52" s="85"/>
      <c r="AF52" s="85"/>
      <c r="AG52" s="85"/>
      <c r="AH52" s="85"/>
      <c r="AI52" s="85"/>
      <c r="AJ52" s="85"/>
      <c r="AK52" s="85"/>
      <c r="AL52" s="85"/>
    </row>
    <row r="53" spans="1:38" ht="51" x14ac:dyDescent="0.25">
      <c r="A53" s="79">
        <f t="shared" si="4"/>
        <v>4</v>
      </c>
      <c r="B53" s="84">
        <f t="shared" si="4"/>
        <v>51</v>
      </c>
      <c r="C53" s="129">
        <v>2015</v>
      </c>
      <c r="D53" s="85"/>
      <c r="E53" s="106"/>
      <c r="F53" s="117"/>
      <c r="G53" s="140"/>
      <c r="H53" s="140"/>
      <c r="I53" s="142"/>
      <c r="J53" s="140"/>
      <c r="K53" s="187"/>
      <c r="L53" s="187">
        <v>331.6</v>
      </c>
      <c r="M53" s="182" t="s">
        <v>482</v>
      </c>
      <c r="N53" s="85" t="s">
        <v>441</v>
      </c>
      <c r="O53" s="117" t="s">
        <v>484</v>
      </c>
      <c r="P53" s="183">
        <v>41939</v>
      </c>
      <c r="Q53" s="184" t="s">
        <v>21</v>
      </c>
      <c r="R53" s="117" t="s">
        <v>484</v>
      </c>
      <c r="S53" s="186" t="s">
        <v>20</v>
      </c>
      <c r="T53" s="85"/>
      <c r="U53" s="85"/>
      <c r="V53" s="85"/>
      <c r="W53" s="85"/>
      <c r="X53" s="85"/>
      <c r="Y53" s="85"/>
      <c r="Z53" s="85"/>
      <c r="AA53" s="85"/>
      <c r="AB53" s="85"/>
      <c r="AC53" s="85"/>
      <c r="AD53" s="85"/>
      <c r="AE53" s="85"/>
      <c r="AF53" s="85"/>
      <c r="AG53" s="85"/>
      <c r="AH53" s="85"/>
      <c r="AI53" s="85"/>
      <c r="AJ53" s="85"/>
      <c r="AK53" s="85"/>
      <c r="AL53" s="85"/>
    </row>
    <row r="54" spans="1:38" ht="51" x14ac:dyDescent="0.25">
      <c r="A54" s="79">
        <f t="shared" si="4"/>
        <v>5</v>
      </c>
      <c r="B54" s="84">
        <f t="shared" si="4"/>
        <v>52</v>
      </c>
      <c r="C54" s="129">
        <v>2015</v>
      </c>
      <c r="D54" s="85"/>
      <c r="E54" s="106"/>
      <c r="F54" s="117"/>
      <c r="G54" s="140"/>
      <c r="H54" s="140"/>
      <c r="I54" s="142"/>
      <c r="J54" s="140"/>
      <c r="K54" s="187"/>
      <c r="L54" s="187">
        <v>65.52</v>
      </c>
      <c r="M54" s="182" t="s">
        <v>482</v>
      </c>
      <c r="N54" s="85" t="s">
        <v>441</v>
      </c>
      <c r="O54" s="117" t="s">
        <v>448</v>
      </c>
      <c r="P54" s="183">
        <v>41934</v>
      </c>
      <c r="Q54" s="184" t="s">
        <v>22</v>
      </c>
      <c r="R54" s="117" t="s">
        <v>459</v>
      </c>
      <c r="S54" s="186" t="s">
        <v>20</v>
      </c>
      <c r="T54" s="85"/>
      <c r="U54" s="85"/>
      <c r="V54" s="85"/>
      <c r="W54" s="85"/>
      <c r="X54" s="85"/>
      <c r="Y54" s="85"/>
      <c r="Z54" s="85"/>
      <c r="AA54" s="85"/>
      <c r="AB54" s="85"/>
      <c r="AC54" s="85"/>
      <c r="AD54" s="85"/>
      <c r="AE54" s="85"/>
      <c r="AF54" s="85"/>
      <c r="AG54" s="85"/>
      <c r="AH54" s="85"/>
      <c r="AI54" s="85"/>
      <c r="AJ54" s="85"/>
      <c r="AK54" s="85"/>
      <c r="AL54" s="85"/>
    </row>
    <row r="55" spans="1:38" ht="51" x14ac:dyDescent="0.25">
      <c r="A55" s="79"/>
      <c r="B55" s="84">
        <f t="shared" si="1"/>
        <v>53</v>
      </c>
      <c r="C55" s="129">
        <v>2015</v>
      </c>
      <c r="D55" s="85"/>
      <c r="E55" s="106"/>
      <c r="F55" s="117"/>
      <c r="G55" s="140"/>
      <c r="H55" s="140"/>
      <c r="I55" s="142"/>
      <c r="J55" s="140"/>
      <c r="K55" s="181"/>
      <c r="L55" s="181">
        <v>432.47</v>
      </c>
      <c r="M55" s="182" t="s">
        <v>482</v>
      </c>
      <c r="N55" s="85"/>
      <c r="O55" s="117"/>
      <c r="P55" s="188"/>
      <c r="Q55" s="184"/>
      <c r="R55" s="85">
        <v>2598210546</v>
      </c>
      <c r="S55" s="186" t="s">
        <v>20</v>
      </c>
      <c r="T55" s="85"/>
      <c r="U55" s="85"/>
      <c r="V55" s="85"/>
      <c r="W55" s="85"/>
      <c r="X55" s="85"/>
      <c r="Y55" s="85"/>
      <c r="Z55" s="85"/>
      <c r="AA55" s="85"/>
      <c r="AB55" s="85"/>
      <c r="AC55" s="85"/>
      <c r="AD55" s="85"/>
      <c r="AE55" s="85"/>
      <c r="AF55" s="85"/>
      <c r="AG55" s="85"/>
      <c r="AH55" s="85"/>
      <c r="AI55" s="85"/>
      <c r="AJ55" s="85"/>
      <c r="AK55" s="85"/>
      <c r="AL55" s="85"/>
    </row>
    <row r="56" spans="1:38" ht="51" x14ac:dyDescent="0.25">
      <c r="A56" s="79">
        <f>1+A55</f>
        <v>1</v>
      </c>
      <c r="B56" s="84">
        <f t="shared" si="1"/>
        <v>54</v>
      </c>
      <c r="C56" s="129">
        <v>2015</v>
      </c>
      <c r="D56" s="85"/>
      <c r="E56" s="106"/>
      <c r="F56" s="117"/>
      <c r="G56" s="140"/>
      <c r="H56" s="140"/>
      <c r="I56" s="142"/>
      <c r="J56" s="140"/>
      <c r="K56" s="182"/>
      <c r="L56" s="182">
        <v>50</v>
      </c>
      <c r="M56" s="182" t="s">
        <v>482</v>
      </c>
      <c r="N56" s="85" t="s">
        <v>441</v>
      </c>
      <c r="O56" s="117" t="s">
        <v>514</v>
      </c>
      <c r="P56" s="140">
        <v>41653</v>
      </c>
      <c r="Q56" s="184" t="s">
        <v>22</v>
      </c>
      <c r="R56" s="117" t="s">
        <v>514</v>
      </c>
      <c r="S56" s="186" t="s">
        <v>20</v>
      </c>
      <c r="T56" s="106"/>
      <c r="U56" s="85"/>
      <c r="V56" s="85"/>
      <c r="W56" s="85"/>
      <c r="X56" s="85"/>
      <c r="Y56" s="85"/>
      <c r="Z56" s="85"/>
      <c r="AA56" s="85"/>
      <c r="AB56" s="85"/>
      <c r="AC56" s="85"/>
      <c r="AD56" s="85"/>
      <c r="AE56" s="85"/>
      <c r="AF56" s="85"/>
      <c r="AG56" s="85"/>
      <c r="AH56" s="85"/>
      <c r="AI56" s="85"/>
      <c r="AJ56" s="85"/>
      <c r="AK56" s="85"/>
      <c r="AL56" s="85"/>
    </row>
    <row r="57" spans="1:38" ht="51" x14ac:dyDescent="0.25">
      <c r="A57" s="79">
        <f t="shared" ref="A57:B57" si="5">1+A56</f>
        <v>2</v>
      </c>
      <c r="B57" s="84">
        <f t="shared" si="5"/>
        <v>55</v>
      </c>
      <c r="C57" s="129">
        <v>2015</v>
      </c>
      <c r="D57" s="85"/>
      <c r="E57" s="106"/>
      <c r="F57" s="85"/>
      <c r="G57" s="140"/>
      <c r="H57" s="140"/>
      <c r="I57" s="142"/>
      <c r="J57" s="140"/>
      <c r="K57" s="189"/>
      <c r="L57" s="189">
        <f>46.46+46.46+46.46+46.46+46.46+62.26+46.46+46.46</f>
        <v>387.47999999999996</v>
      </c>
      <c r="M57" s="182" t="s">
        <v>482</v>
      </c>
      <c r="N57" s="85" t="s">
        <v>441</v>
      </c>
      <c r="O57" s="117" t="s">
        <v>448</v>
      </c>
      <c r="P57" s="183">
        <v>41934</v>
      </c>
      <c r="Q57" s="184" t="s">
        <v>22</v>
      </c>
      <c r="R57" s="117" t="s">
        <v>455</v>
      </c>
      <c r="S57" s="186" t="s">
        <v>20</v>
      </c>
      <c r="T57" s="85"/>
      <c r="U57" s="85"/>
      <c r="V57" s="85"/>
      <c r="W57" s="85"/>
      <c r="X57" s="85"/>
      <c r="Y57" s="85"/>
      <c r="Z57" s="85"/>
      <c r="AA57" s="85"/>
      <c r="AB57" s="85"/>
      <c r="AC57" s="85"/>
      <c r="AD57" s="85"/>
      <c r="AE57" s="85"/>
      <c r="AF57" s="85"/>
      <c r="AG57" s="85"/>
      <c r="AH57" s="85"/>
      <c r="AI57" s="85"/>
      <c r="AJ57" s="85"/>
      <c r="AK57" s="85"/>
      <c r="AL57" s="85"/>
    </row>
    <row r="58" spans="1:38" ht="45" customHeight="1" x14ac:dyDescent="0.25">
      <c r="A58" s="79"/>
      <c r="B58" s="84">
        <f t="shared" si="1"/>
        <v>56</v>
      </c>
      <c r="C58" s="129">
        <v>2015</v>
      </c>
      <c r="D58" s="85"/>
      <c r="E58" s="106"/>
      <c r="F58" s="117"/>
      <c r="G58" s="140"/>
      <c r="H58" s="140"/>
      <c r="I58" s="142"/>
      <c r="J58" s="140"/>
      <c r="K58" s="181"/>
      <c r="L58" s="181">
        <v>689.82</v>
      </c>
      <c r="M58" s="182" t="s">
        <v>482</v>
      </c>
      <c r="N58" s="85"/>
      <c r="O58" s="154"/>
      <c r="P58" s="140"/>
      <c r="Q58" s="85"/>
      <c r="R58" s="117" t="s">
        <v>479</v>
      </c>
      <c r="S58" s="186" t="s">
        <v>20</v>
      </c>
      <c r="T58" s="85"/>
      <c r="U58" s="85"/>
      <c r="V58" s="85"/>
      <c r="W58" s="85"/>
      <c r="X58" s="85"/>
      <c r="Y58" s="85"/>
      <c r="Z58" s="85"/>
      <c r="AA58" s="85"/>
      <c r="AB58" s="85"/>
      <c r="AC58" s="85"/>
      <c r="AD58" s="85"/>
      <c r="AE58" s="85"/>
      <c r="AF58" s="85"/>
      <c r="AG58" s="85"/>
      <c r="AH58" s="85"/>
      <c r="AI58" s="85"/>
      <c r="AJ58" s="85"/>
      <c r="AK58" s="85"/>
      <c r="AL58" s="85"/>
    </row>
    <row r="59" spans="1:38" s="93" customFormat="1" ht="30" customHeight="1" x14ac:dyDescent="0.25">
      <c r="A59" s="79"/>
      <c r="B59" s="84">
        <f t="shared" si="1"/>
        <v>57</v>
      </c>
      <c r="C59" s="129">
        <v>2015</v>
      </c>
      <c r="D59" s="85"/>
      <c r="E59" s="106"/>
      <c r="F59" s="117"/>
      <c r="G59" s="140"/>
      <c r="H59" s="140"/>
      <c r="I59" s="142"/>
      <c r="J59" s="140"/>
      <c r="K59" s="181"/>
      <c r="L59" s="181">
        <v>1799.72</v>
      </c>
      <c r="M59" s="182" t="s">
        <v>482</v>
      </c>
      <c r="N59" s="85" t="s">
        <v>441</v>
      </c>
      <c r="O59" s="117" t="s">
        <v>484</v>
      </c>
      <c r="P59" s="183" t="s">
        <v>47</v>
      </c>
      <c r="Q59" s="184" t="s">
        <v>21</v>
      </c>
      <c r="R59" s="117" t="s">
        <v>484</v>
      </c>
      <c r="S59" s="141" t="s">
        <v>20</v>
      </c>
      <c r="T59" s="85"/>
      <c r="U59" s="85"/>
      <c r="V59" s="197"/>
      <c r="W59" s="197"/>
      <c r="X59" s="197"/>
      <c r="Y59" s="197"/>
      <c r="Z59" s="197"/>
      <c r="AA59" s="197"/>
      <c r="AB59" s="197"/>
      <c r="AC59" s="197"/>
      <c r="AD59" s="197"/>
      <c r="AE59" s="197"/>
      <c r="AF59" s="197"/>
      <c r="AG59" s="197"/>
      <c r="AH59" s="197"/>
      <c r="AI59" s="197"/>
      <c r="AJ59" s="197"/>
      <c r="AK59" s="197"/>
      <c r="AL59" s="197"/>
    </row>
    <row r="60" spans="1:38" ht="51" x14ac:dyDescent="0.25">
      <c r="A60" s="79"/>
      <c r="B60" s="84">
        <f t="shared" si="1"/>
        <v>58</v>
      </c>
      <c r="C60" s="129">
        <v>2015</v>
      </c>
      <c r="D60" s="85"/>
      <c r="E60" s="106"/>
      <c r="F60" s="117"/>
      <c r="G60" s="140"/>
      <c r="H60" s="140"/>
      <c r="I60" s="142"/>
      <c r="J60" s="140"/>
      <c r="K60" s="181"/>
      <c r="L60" s="181">
        <f>9.84+9.84+94+208+120</f>
        <v>441.68</v>
      </c>
      <c r="M60" s="182" t="s">
        <v>482</v>
      </c>
      <c r="N60" s="85"/>
      <c r="O60" s="117"/>
      <c r="P60" s="140"/>
      <c r="Q60" s="184"/>
      <c r="R60" s="185" t="s">
        <v>451</v>
      </c>
      <c r="S60" s="186" t="s">
        <v>20</v>
      </c>
      <c r="T60" s="85"/>
      <c r="U60" s="85"/>
      <c r="V60" s="85"/>
      <c r="W60" s="85"/>
      <c r="X60" s="85"/>
      <c r="Y60" s="85"/>
      <c r="Z60" s="85"/>
      <c r="AA60" s="85"/>
      <c r="AB60" s="85"/>
      <c r="AC60" s="85"/>
      <c r="AD60" s="85"/>
      <c r="AE60" s="85"/>
      <c r="AF60" s="85"/>
      <c r="AG60" s="85"/>
      <c r="AH60" s="85"/>
      <c r="AI60" s="85"/>
      <c r="AJ60" s="85"/>
      <c r="AK60" s="85"/>
      <c r="AL60" s="85"/>
    </row>
    <row r="61" spans="1:38" ht="51" x14ac:dyDescent="0.25">
      <c r="A61" s="79"/>
      <c r="B61" s="84">
        <f t="shared" si="1"/>
        <v>59</v>
      </c>
      <c r="C61" s="129">
        <v>2015</v>
      </c>
      <c r="D61" s="85"/>
      <c r="E61" s="106"/>
      <c r="F61" s="117"/>
      <c r="G61" s="140"/>
      <c r="H61" s="140"/>
      <c r="I61" s="142"/>
      <c r="J61" s="140"/>
      <c r="K61" s="181"/>
      <c r="L61" s="181">
        <v>172.04</v>
      </c>
      <c r="M61" s="182" t="s">
        <v>482</v>
      </c>
      <c r="N61" s="85"/>
      <c r="O61" s="117"/>
      <c r="P61" s="188"/>
      <c r="Q61" s="184"/>
      <c r="R61" s="117" t="s">
        <v>470</v>
      </c>
      <c r="S61" s="186" t="s">
        <v>20</v>
      </c>
      <c r="T61" s="106"/>
      <c r="U61" s="106"/>
      <c r="V61" s="85"/>
      <c r="W61" s="85"/>
      <c r="X61" s="85"/>
      <c r="Y61" s="85"/>
      <c r="Z61" s="85"/>
      <c r="AA61" s="85"/>
      <c r="AB61" s="85"/>
      <c r="AC61" s="85"/>
      <c r="AD61" s="85"/>
      <c r="AE61" s="85"/>
      <c r="AF61" s="85"/>
      <c r="AG61" s="85"/>
      <c r="AH61" s="85"/>
      <c r="AI61" s="85"/>
      <c r="AJ61" s="85"/>
      <c r="AK61" s="85"/>
      <c r="AL61" s="85"/>
    </row>
    <row r="62" spans="1:38" ht="51" x14ac:dyDescent="0.25">
      <c r="A62" s="79">
        <f t="shared" ref="A62:B62" si="6">1+A61</f>
        <v>1</v>
      </c>
      <c r="B62" s="84">
        <f t="shared" si="6"/>
        <v>60</v>
      </c>
      <c r="C62" s="129">
        <v>2015</v>
      </c>
      <c r="D62" s="85"/>
      <c r="E62" s="106"/>
      <c r="F62" s="117"/>
      <c r="G62" s="140"/>
      <c r="H62" s="140"/>
      <c r="I62" s="142"/>
      <c r="J62" s="140"/>
      <c r="K62" s="189"/>
      <c r="L62" s="189">
        <v>151</v>
      </c>
      <c r="M62" s="182" t="s">
        <v>482</v>
      </c>
      <c r="N62" s="85" t="s">
        <v>441</v>
      </c>
      <c r="O62" s="117" t="s">
        <v>448</v>
      </c>
      <c r="P62" s="183">
        <v>41934</v>
      </c>
      <c r="Q62" s="184" t="s">
        <v>22</v>
      </c>
      <c r="R62" s="117" t="s">
        <v>462</v>
      </c>
      <c r="S62" s="186" t="s">
        <v>20</v>
      </c>
      <c r="T62" s="85"/>
      <c r="U62" s="85"/>
      <c r="V62" s="85"/>
      <c r="W62" s="85"/>
      <c r="X62" s="85"/>
      <c r="Y62" s="85"/>
      <c r="Z62" s="85"/>
      <c r="AA62" s="85"/>
      <c r="AB62" s="85"/>
      <c r="AC62" s="85"/>
      <c r="AD62" s="85"/>
      <c r="AE62" s="85"/>
      <c r="AF62" s="85"/>
      <c r="AG62" s="85"/>
      <c r="AH62" s="85"/>
      <c r="AI62" s="85"/>
      <c r="AJ62" s="85"/>
      <c r="AK62" s="85"/>
      <c r="AL62" s="85"/>
    </row>
    <row r="63" spans="1:38" ht="60" customHeight="1" x14ac:dyDescent="0.25">
      <c r="A63" s="79"/>
      <c r="B63" s="84">
        <f t="shared" si="1"/>
        <v>61</v>
      </c>
      <c r="C63" s="129">
        <v>2015</v>
      </c>
      <c r="D63" s="85"/>
      <c r="E63" s="106"/>
      <c r="F63" s="117"/>
      <c r="G63" s="140"/>
      <c r="H63" s="140"/>
      <c r="I63" s="142"/>
      <c r="J63" s="140"/>
      <c r="K63" s="181"/>
      <c r="L63" s="181">
        <v>506</v>
      </c>
      <c r="M63" s="182" t="s">
        <v>482</v>
      </c>
      <c r="N63" s="85"/>
      <c r="O63" s="117"/>
      <c r="P63" s="188"/>
      <c r="Q63" s="184"/>
      <c r="R63" s="117" t="s">
        <v>470</v>
      </c>
      <c r="S63" s="186" t="s">
        <v>20</v>
      </c>
      <c r="T63" s="106"/>
      <c r="U63" s="106"/>
      <c r="V63" s="85"/>
      <c r="W63" s="85"/>
      <c r="X63" s="85"/>
      <c r="Y63" s="85"/>
      <c r="Z63" s="85"/>
      <c r="AA63" s="85"/>
      <c r="AB63" s="85"/>
      <c r="AC63" s="85"/>
      <c r="AD63" s="85"/>
      <c r="AE63" s="85"/>
      <c r="AF63" s="85"/>
      <c r="AG63" s="85"/>
      <c r="AH63" s="85"/>
      <c r="AI63" s="85"/>
      <c r="AJ63" s="85"/>
      <c r="AK63" s="85"/>
      <c r="AL63" s="85"/>
    </row>
    <row r="64" spans="1:38" ht="51" x14ac:dyDescent="0.25">
      <c r="A64" s="79"/>
      <c r="B64" s="84">
        <f t="shared" si="1"/>
        <v>62</v>
      </c>
      <c r="C64" s="129">
        <v>2015</v>
      </c>
      <c r="D64" s="85"/>
      <c r="E64" s="106"/>
      <c r="F64" s="117"/>
      <c r="G64" s="140"/>
      <c r="H64" s="140"/>
      <c r="I64" s="142"/>
      <c r="J64" s="140"/>
      <c r="K64" s="181"/>
      <c r="L64" s="181">
        <f>9.84+94+208</f>
        <v>311.84000000000003</v>
      </c>
      <c r="M64" s="182" t="s">
        <v>482</v>
      </c>
      <c r="N64" s="85"/>
      <c r="O64" s="117"/>
      <c r="P64" s="140"/>
      <c r="Q64" s="184"/>
      <c r="R64" s="185" t="s">
        <v>451</v>
      </c>
      <c r="S64" s="186" t="s">
        <v>20</v>
      </c>
      <c r="T64" s="85"/>
      <c r="U64" s="85"/>
      <c r="V64" s="85"/>
      <c r="W64" s="85"/>
      <c r="X64" s="85"/>
      <c r="Y64" s="85"/>
      <c r="Z64" s="85"/>
      <c r="AA64" s="85"/>
      <c r="AB64" s="85"/>
      <c r="AC64" s="85"/>
      <c r="AD64" s="85"/>
      <c r="AE64" s="85"/>
      <c r="AF64" s="85"/>
      <c r="AG64" s="85"/>
      <c r="AH64" s="85"/>
      <c r="AI64" s="85"/>
      <c r="AJ64" s="85"/>
      <c r="AK64" s="85"/>
      <c r="AL64" s="85"/>
    </row>
    <row r="65" spans="1:38" ht="51" x14ac:dyDescent="0.25">
      <c r="A65" s="79"/>
      <c r="B65" s="84">
        <f t="shared" si="1"/>
        <v>63</v>
      </c>
      <c r="C65" s="129">
        <v>2015</v>
      </c>
      <c r="D65" s="85"/>
      <c r="E65" s="106"/>
      <c r="F65" s="117"/>
      <c r="G65" s="140"/>
      <c r="H65" s="140"/>
      <c r="I65" s="142"/>
      <c r="J65" s="140"/>
      <c r="K65" s="181"/>
      <c r="L65" s="181">
        <f>24.59*12+20.49+22.13+8.2</f>
        <v>345.9</v>
      </c>
      <c r="M65" s="182" t="s">
        <v>482</v>
      </c>
      <c r="N65" s="85"/>
      <c r="O65" s="117"/>
      <c r="P65" s="140"/>
      <c r="Q65" s="184"/>
      <c r="R65" s="185" t="s">
        <v>451</v>
      </c>
      <c r="S65" s="186" t="s">
        <v>20</v>
      </c>
      <c r="T65" s="85"/>
      <c r="U65" s="85"/>
      <c r="V65" s="85"/>
      <c r="W65" s="85"/>
      <c r="X65" s="85"/>
      <c r="Y65" s="85"/>
      <c r="Z65" s="85"/>
      <c r="AA65" s="85"/>
      <c r="AB65" s="85"/>
      <c r="AC65" s="85"/>
      <c r="AD65" s="85"/>
      <c r="AE65" s="85"/>
      <c r="AF65" s="85"/>
      <c r="AG65" s="85"/>
      <c r="AH65" s="85"/>
      <c r="AI65" s="85"/>
      <c r="AJ65" s="85"/>
      <c r="AK65" s="85"/>
      <c r="AL65" s="85"/>
    </row>
    <row r="66" spans="1:38" ht="45" customHeight="1" x14ac:dyDescent="0.25">
      <c r="A66" s="79"/>
      <c r="B66" s="84">
        <f t="shared" si="1"/>
        <v>64</v>
      </c>
      <c r="C66" s="129">
        <v>2015</v>
      </c>
      <c r="D66" s="85"/>
      <c r="E66" s="106"/>
      <c r="F66" s="117"/>
      <c r="G66" s="140"/>
      <c r="H66" s="140"/>
      <c r="I66" s="142"/>
      <c r="J66" s="140"/>
      <c r="K66" s="181"/>
      <c r="L66" s="181">
        <f>45.08+36.89</f>
        <v>81.97</v>
      </c>
      <c r="M66" s="182" t="s">
        <v>482</v>
      </c>
      <c r="N66" s="85"/>
      <c r="O66" s="117"/>
      <c r="P66" s="188"/>
      <c r="Q66" s="85"/>
      <c r="R66" s="185" t="s">
        <v>472</v>
      </c>
      <c r="S66" s="186" t="s">
        <v>20</v>
      </c>
      <c r="T66" s="85"/>
      <c r="U66" s="85"/>
      <c r="V66" s="85"/>
      <c r="W66" s="85"/>
      <c r="X66" s="85"/>
      <c r="Y66" s="85"/>
      <c r="Z66" s="85"/>
      <c r="AA66" s="85"/>
      <c r="AB66" s="85"/>
      <c r="AC66" s="85"/>
      <c r="AD66" s="85"/>
      <c r="AE66" s="85"/>
      <c r="AF66" s="85"/>
      <c r="AG66" s="85"/>
      <c r="AH66" s="85"/>
      <c r="AI66" s="85"/>
      <c r="AJ66" s="85"/>
      <c r="AK66" s="85"/>
      <c r="AL66" s="85"/>
    </row>
    <row r="67" spans="1:38" ht="51" x14ac:dyDescent="0.25">
      <c r="A67" s="79"/>
      <c r="B67" s="84">
        <f t="shared" si="1"/>
        <v>65</v>
      </c>
      <c r="C67" s="129">
        <v>2015</v>
      </c>
      <c r="D67" s="85"/>
      <c r="E67" s="106"/>
      <c r="F67" s="117"/>
      <c r="G67" s="140"/>
      <c r="H67" s="140"/>
      <c r="I67" s="142"/>
      <c r="J67" s="140"/>
      <c r="K67" s="181"/>
      <c r="L67" s="181">
        <v>274.42</v>
      </c>
      <c r="M67" s="182" t="s">
        <v>482</v>
      </c>
      <c r="N67" s="85"/>
      <c r="O67" s="117"/>
      <c r="P67" s="188"/>
      <c r="Q67" s="184"/>
      <c r="R67" s="85">
        <v>2598210546</v>
      </c>
      <c r="S67" s="186" t="s">
        <v>20</v>
      </c>
      <c r="T67" s="85"/>
      <c r="U67" s="85"/>
      <c r="V67" s="85"/>
      <c r="W67" s="85"/>
      <c r="X67" s="85"/>
      <c r="Y67" s="85"/>
      <c r="Z67" s="85"/>
      <c r="AA67" s="85"/>
      <c r="AB67" s="85"/>
      <c r="AC67" s="85"/>
      <c r="AD67" s="85"/>
      <c r="AE67" s="85"/>
      <c r="AF67" s="85"/>
      <c r="AG67" s="85"/>
      <c r="AH67" s="85"/>
      <c r="AI67" s="85"/>
      <c r="AJ67" s="85"/>
      <c r="AK67" s="85"/>
      <c r="AL67" s="85"/>
    </row>
    <row r="68" spans="1:38" ht="51" x14ac:dyDescent="0.25">
      <c r="A68" s="79"/>
      <c r="B68" s="84">
        <f t="shared" si="1"/>
        <v>66</v>
      </c>
      <c r="C68" s="129">
        <v>2015</v>
      </c>
      <c r="D68" s="85"/>
      <c r="E68" s="106"/>
      <c r="F68" s="117"/>
      <c r="G68" s="140"/>
      <c r="H68" s="140"/>
      <c r="I68" s="142"/>
      <c r="J68" s="140"/>
      <c r="K68" s="181"/>
      <c r="L68" s="181">
        <v>392</v>
      </c>
      <c r="M68" s="182" t="s">
        <v>482</v>
      </c>
      <c r="N68" s="85"/>
      <c r="O68" s="117"/>
      <c r="P68" s="188"/>
      <c r="Q68" s="184"/>
      <c r="R68" s="117" t="s">
        <v>469</v>
      </c>
      <c r="S68" s="186" t="s">
        <v>20</v>
      </c>
      <c r="T68" s="190"/>
      <c r="U68" s="85"/>
      <c r="V68" s="85"/>
      <c r="W68" s="85"/>
      <c r="X68" s="85"/>
      <c r="Y68" s="85"/>
      <c r="Z68" s="85"/>
      <c r="AA68" s="85"/>
      <c r="AB68" s="85"/>
      <c r="AC68" s="85"/>
      <c r="AD68" s="85"/>
      <c r="AE68" s="85"/>
      <c r="AF68" s="85"/>
      <c r="AG68" s="85"/>
      <c r="AH68" s="85"/>
      <c r="AI68" s="85"/>
      <c r="AJ68" s="85"/>
      <c r="AK68" s="85"/>
      <c r="AL68" s="85"/>
    </row>
    <row r="69" spans="1:38" ht="51" x14ac:dyDescent="0.25">
      <c r="A69" s="79">
        <f t="shared" ref="A69" si="7">1+A68</f>
        <v>1</v>
      </c>
      <c r="B69" s="84">
        <f>1+B68</f>
        <v>67</v>
      </c>
      <c r="C69" s="129">
        <v>2015</v>
      </c>
      <c r="D69" s="85"/>
      <c r="E69" s="106"/>
      <c r="F69" s="117"/>
      <c r="G69" s="140"/>
      <c r="H69" s="140"/>
      <c r="I69" s="142"/>
      <c r="J69" s="140"/>
      <c r="K69" s="187"/>
      <c r="L69" s="187">
        <v>213.2</v>
      </c>
      <c r="M69" s="182" t="s">
        <v>482</v>
      </c>
      <c r="N69" s="85" t="s">
        <v>441</v>
      </c>
      <c r="O69" s="117" t="s">
        <v>448</v>
      </c>
      <c r="P69" s="183">
        <v>41934</v>
      </c>
      <c r="Q69" s="184" t="s">
        <v>22</v>
      </c>
      <c r="R69" s="117" t="s">
        <v>459</v>
      </c>
      <c r="S69" s="186" t="s">
        <v>20</v>
      </c>
      <c r="T69" s="85"/>
      <c r="U69" s="85"/>
      <c r="V69" s="85"/>
      <c r="W69" s="85"/>
      <c r="X69" s="85"/>
      <c r="Y69" s="85"/>
      <c r="Z69" s="85"/>
      <c r="AA69" s="85"/>
      <c r="AB69" s="85"/>
      <c r="AC69" s="85"/>
      <c r="AD69" s="85"/>
      <c r="AE69" s="85"/>
      <c r="AF69" s="85"/>
      <c r="AG69" s="85"/>
      <c r="AH69" s="85"/>
      <c r="AI69" s="85"/>
      <c r="AJ69" s="85"/>
      <c r="AK69" s="85"/>
      <c r="AL69" s="85"/>
    </row>
    <row r="70" spans="1:38" ht="51" x14ac:dyDescent="0.25">
      <c r="A70" s="79"/>
      <c r="B70" s="84">
        <f t="shared" ref="B70:B71" si="8">1+B69</f>
        <v>68</v>
      </c>
      <c r="C70" s="129">
        <v>2015</v>
      </c>
      <c r="D70" s="85"/>
      <c r="E70" s="106"/>
      <c r="F70" s="117"/>
      <c r="G70" s="140"/>
      <c r="H70" s="140"/>
      <c r="I70" s="142"/>
      <c r="J70" s="140"/>
      <c r="K70" s="187"/>
      <c r="L70" s="187">
        <v>163.9</v>
      </c>
      <c r="M70" s="182" t="s">
        <v>482</v>
      </c>
      <c r="N70" s="85" t="s">
        <v>441</v>
      </c>
      <c r="O70" s="117" t="s">
        <v>456</v>
      </c>
      <c r="P70" s="183">
        <v>41947</v>
      </c>
      <c r="Q70" s="85" t="s">
        <v>22</v>
      </c>
      <c r="R70" s="154" t="s">
        <v>456</v>
      </c>
      <c r="S70" s="186" t="s">
        <v>20</v>
      </c>
      <c r="T70" s="85"/>
      <c r="U70" s="85"/>
      <c r="V70" s="85"/>
      <c r="W70" s="85"/>
      <c r="X70" s="85"/>
      <c r="Y70" s="85"/>
      <c r="Z70" s="85"/>
      <c r="AA70" s="85"/>
      <c r="AB70" s="85"/>
      <c r="AC70" s="85"/>
      <c r="AD70" s="85"/>
      <c r="AE70" s="85"/>
      <c r="AF70" s="85"/>
      <c r="AG70" s="85"/>
      <c r="AH70" s="85"/>
      <c r="AI70" s="85"/>
      <c r="AJ70" s="85"/>
      <c r="AK70" s="85"/>
      <c r="AL70" s="85"/>
    </row>
    <row r="71" spans="1:38" ht="51" x14ac:dyDescent="0.25">
      <c r="A71" s="79">
        <f t="shared" ref="A71:A72" si="9">1+A70</f>
        <v>1</v>
      </c>
      <c r="B71" s="84">
        <f t="shared" si="8"/>
        <v>69</v>
      </c>
      <c r="C71" s="129">
        <v>2015</v>
      </c>
      <c r="D71" s="85"/>
      <c r="E71" s="106"/>
      <c r="F71" s="117"/>
      <c r="G71" s="140"/>
      <c r="H71" s="140"/>
      <c r="I71" s="142"/>
      <c r="J71" s="140"/>
      <c r="K71" s="187"/>
      <c r="L71" s="187">
        <v>1565.58</v>
      </c>
      <c r="M71" s="182" t="s">
        <v>482</v>
      </c>
      <c r="N71" s="85" t="s">
        <v>441</v>
      </c>
      <c r="O71" s="191">
        <v>1690980543</v>
      </c>
      <c r="P71" s="140">
        <v>41947</v>
      </c>
      <c r="Q71" s="184" t="s">
        <v>22</v>
      </c>
      <c r="R71" s="191">
        <v>1690980543</v>
      </c>
      <c r="S71" s="186" t="s">
        <v>20</v>
      </c>
      <c r="T71" s="85"/>
      <c r="U71" s="85"/>
      <c r="V71" s="85"/>
      <c r="W71" s="85"/>
      <c r="X71" s="85"/>
      <c r="Y71" s="85"/>
      <c r="Z71" s="85"/>
      <c r="AA71" s="85"/>
      <c r="AB71" s="85"/>
      <c r="AC71" s="85"/>
      <c r="AD71" s="85"/>
      <c r="AE71" s="85"/>
      <c r="AF71" s="85"/>
      <c r="AG71" s="85"/>
      <c r="AH71" s="85"/>
      <c r="AI71" s="85"/>
      <c r="AJ71" s="85"/>
      <c r="AK71" s="85"/>
      <c r="AL71" s="85"/>
    </row>
    <row r="72" spans="1:38" ht="51" x14ac:dyDescent="0.25">
      <c r="A72" s="79">
        <f t="shared" si="9"/>
        <v>2</v>
      </c>
      <c r="B72" s="84">
        <f>1+B71</f>
        <v>70</v>
      </c>
      <c r="C72" s="129">
        <v>2015</v>
      </c>
      <c r="D72" s="85"/>
      <c r="E72" s="106"/>
      <c r="F72" s="117"/>
      <c r="G72" s="140"/>
      <c r="H72" s="140"/>
      <c r="I72" s="142"/>
      <c r="J72" s="140"/>
      <c r="K72" s="181"/>
      <c r="L72" s="181">
        <v>143.52000000000001</v>
      </c>
      <c r="M72" s="182" t="s">
        <v>482</v>
      </c>
      <c r="N72" s="85" t="s">
        <v>441</v>
      </c>
      <c r="O72" s="117" t="s">
        <v>448</v>
      </c>
      <c r="P72" s="183">
        <v>41934</v>
      </c>
      <c r="Q72" s="184" t="s">
        <v>22</v>
      </c>
      <c r="R72" s="117" t="s">
        <v>448</v>
      </c>
      <c r="S72" s="186" t="s">
        <v>20</v>
      </c>
      <c r="T72" s="85"/>
      <c r="U72" s="85"/>
      <c r="V72" s="85"/>
      <c r="W72" s="85"/>
      <c r="X72" s="85"/>
      <c r="Y72" s="85"/>
      <c r="Z72" s="85"/>
      <c r="AA72" s="85"/>
      <c r="AB72" s="85"/>
      <c r="AC72" s="85"/>
      <c r="AD72" s="85"/>
      <c r="AE72" s="85"/>
      <c r="AF72" s="85"/>
      <c r="AG72" s="85"/>
      <c r="AH72" s="85"/>
      <c r="AI72" s="85"/>
      <c r="AJ72" s="85"/>
      <c r="AK72" s="85"/>
      <c r="AL72" s="85"/>
    </row>
    <row r="73" spans="1:38" ht="51" x14ac:dyDescent="0.25">
      <c r="A73" s="79"/>
      <c r="B73" s="84">
        <f t="shared" ref="B73:B74" si="10">1+B72</f>
        <v>71</v>
      </c>
      <c r="C73" s="129">
        <v>2015</v>
      </c>
      <c r="D73" s="85"/>
      <c r="E73" s="106"/>
      <c r="F73" s="117"/>
      <c r="G73" s="140"/>
      <c r="H73" s="140"/>
      <c r="I73" s="142"/>
      <c r="J73" s="140"/>
      <c r="K73" s="182"/>
      <c r="L73" s="182">
        <v>775.4</v>
      </c>
      <c r="M73" s="182" t="s">
        <v>482</v>
      </c>
      <c r="N73" s="85"/>
      <c r="O73" s="185"/>
      <c r="P73" s="188"/>
      <c r="Q73" s="184"/>
      <c r="R73" s="191">
        <v>1690980543</v>
      </c>
      <c r="S73" s="186" t="s">
        <v>20</v>
      </c>
      <c r="T73" s="190"/>
      <c r="U73" s="85"/>
      <c r="V73" s="85"/>
      <c r="W73" s="85"/>
      <c r="X73" s="85"/>
      <c r="Y73" s="85"/>
      <c r="Z73" s="85"/>
      <c r="AA73" s="85"/>
      <c r="AB73" s="85"/>
      <c r="AC73" s="85"/>
      <c r="AD73" s="85"/>
      <c r="AE73" s="85"/>
      <c r="AF73" s="85"/>
      <c r="AG73" s="85"/>
      <c r="AH73" s="85"/>
      <c r="AI73" s="85"/>
      <c r="AJ73" s="85"/>
      <c r="AK73" s="85"/>
      <c r="AL73" s="85"/>
    </row>
    <row r="74" spans="1:38" ht="51" x14ac:dyDescent="0.25">
      <c r="A74" s="79"/>
      <c r="B74" s="84">
        <f t="shared" si="10"/>
        <v>72</v>
      </c>
      <c r="C74" s="129">
        <v>2015</v>
      </c>
      <c r="D74" s="85"/>
      <c r="E74" s="106"/>
      <c r="F74" s="117"/>
      <c r="G74" s="140"/>
      <c r="H74" s="140"/>
      <c r="I74" s="142"/>
      <c r="J74" s="140"/>
      <c r="K74" s="181"/>
      <c r="L74" s="181">
        <v>188</v>
      </c>
      <c r="M74" s="181" t="s">
        <v>489</v>
      </c>
      <c r="N74" s="85"/>
      <c r="O74" s="117"/>
      <c r="P74" s="140"/>
      <c r="Q74" s="184"/>
      <c r="R74" s="185" t="s">
        <v>451</v>
      </c>
      <c r="S74" s="186" t="s">
        <v>20</v>
      </c>
      <c r="T74" s="85"/>
      <c r="U74" s="85"/>
      <c r="V74" s="85"/>
      <c r="W74" s="85"/>
      <c r="X74" s="85"/>
      <c r="Y74" s="85"/>
      <c r="Z74" s="85"/>
      <c r="AA74" s="85"/>
      <c r="AB74" s="85"/>
      <c r="AC74" s="85"/>
      <c r="AD74" s="85"/>
      <c r="AE74" s="85"/>
      <c r="AF74" s="85"/>
      <c r="AG74" s="85"/>
      <c r="AH74" s="85"/>
      <c r="AI74" s="85"/>
      <c r="AJ74" s="85"/>
      <c r="AK74" s="85"/>
      <c r="AL74" s="85"/>
    </row>
    <row r="75" spans="1:38" ht="51" x14ac:dyDescent="0.25">
      <c r="A75" s="79">
        <f t="shared" ref="A75:B75" si="11">1+A74</f>
        <v>1</v>
      </c>
      <c r="B75" s="84">
        <f t="shared" si="11"/>
        <v>73</v>
      </c>
      <c r="C75" s="129">
        <v>2015</v>
      </c>
      <c r="D75" s="85"/>
      <c r="E75" s="106"/>
      <c r="F75" s="117"/>
      <c r="G75" s="140"/>
      <c r="H75" s="140"/>
      <c r="I75" s="142"/>
      <c r="J75" s="140"/>
      <c r="K75" s="181"/>
      <c r="L75" s="181">
        <v>120</v>
      </c>
      <c r="M75" s="182" t="s">
        <v>482</v>
      </c>
      <c r="N75" s="85" t="s">
        <v>441</v>
      </c>
      <c r="O75" s="117" t="s">
        <v>448</v>
      </c>
      <c r="P75" s="183">
        <v>41934</v>
      </c>
      <c r="Q75" s="184" t="s">
        <v>22</v>
      </c>
      <c r="R75" s="117" t="s">
        <v>458</v>
      </c>
      <c r="S75" s="186" t="s">
        <v>20</v>
      </c>
      <c r="T75" s="85"/>
      <c r="U75" s="85"/>
      <c r="V75" s="85"/>
      <c r="W75" s="85"/>
      <c r="X75" s="85"/>
      <c r="Y75" s="85"/>
      <c r="Z75" s="85"/>
      <c r="AA75" s="85"/>
      <c r="AB75" s="85"/>
      <c r="AC75" s="85"/>
      <c r="AD75" s="85"/>
      <c r="AE75" s="85"/>
      <c r="AF75" s="85"/>
      <c r="AG75" s="85"/>
      <c r="AH75" s="85"/>
      <c r="AI75" s="85"/>
      <c r="AJ75" s="85"/>
      <c r="AK75" s="85"/>
      <c r="AL75" s="85"/>
    </row>
    <row r="76" spans="1:38" ht="51" x14ac:dyDescent="0.25">
      <c r="A76" s="79" t="e">
        <f>1+#REF!</f>
        <v>#REF!</v>
      </c>
      <c r="B76" s="84">
        <f t="shared" ref="B76" si="12">1+B75</f>
        <v>74</v>
      </c>
      <c r="C76" s="129">
        <v>2015</v>
      </c>
      <c r="D76" s="85"/>
      <c r="E76" s="106"/>
      <c r="F76" s="117"/>
      <c r="G76" s="140"/>
      <c r="H76" s="140"/>
      <c r="I76" s="142"/>
      <c r="J76" s="140"/>
      <c r="K76" s="181"/>
      <c r="L76" s="181">
        <v>235.63</v>
      </c>
      <c r="M76" s="182" t="s">
        <v>482</v>
      </c>
      <c r="N76" s="85" t="s">
        <v>441</v>
      </c>
      <c r="O76" s="117" t="s">
        <v>448</v>
      </c>
      <c r="P76" s="183">
        <v>41934</v>
      </c>
      <c r="Q76" s="184" t="s">
        <v>22</v>
      </c>
      <c r="R76" s="117" t="s">
        <v>459</v>
      </c>
      <c r="S76" s="186" t="s">
        <v>20</v>
      </c>
      <c r="T76" s="85"/>
      <c r="U76" s="85"/>
      <c r="V76" s="85"/>
      <c r="W76" s="85"/>
      <c r="X76" s="85"/>
      <c r="Y76" s="85"/>
      <c r="Z76" s="85"/>
      <c r="AA76" s="85"/>
      <c r="AB76" s="85"/>
      <c r="AC76" s="85"/>
      <c r="AD76" s="85"/>
      <c r="AE76" s="85"/>
      <c r="AF76" s="85"/>
      <c r="AG76" s="85"/>
      <c r="AH76" s="85"/>
      <c r="AI76" s="85"/>
      <c r="AJ76" s="85"/>
      <c r="AK76" s="85"/>
      <c r="AL76" s="85"/>
    </row>
    <row r="77" spans="1:38" ht="51" x14ac:dyDescent="0.25">
      <c r="A77" s="79" t="e">
        <f>1+#REF!</f>
        <v>#REF!</v>
      </c>
      <c r="B77" s="84">
        <f t="shared" ref="B77" si="13">1+B76</f>
        <v>75</v>
      </c>
      <c r="C77" s="129">
        <v>2015</v>
      </c>
      <c r="D77" s="85"/>
      <c r="E77" s="106"/>
      <c r="F77" s="117"/>
      <c r="G77" s="140"/>
      <c r="H77" s="140"/>
      <c r="I77" s="142"/>
      <c r="J77" s="140"/>
      <c r="K77" s="181"/>
      <c r="L77" s="187">
        <v>92.63</v>
      </c>
      <c r="M77" s="182" t="s">
        <v>482</v>
      </c>
      <c r="N77" s="85" t="s">
        <v>441</v>
      </c>
      <c r="O77" s="117" t="s">
        <v>448</v>
      </c>
      <c r="P77" s="183">
        <v>41934</v>
      </c>
      <c r="Q77" s="184" t="s">
        <v>22</v>
      </c>
      <c r="R77" s="117" t="s">
        <v>459</v>
      </c>
      <c r="S77" s="186" t="s">
        <v>20</v>
      </c>
      <c r="T77" s="85"/>
      <c r="U77" s="85"/>
      <c r="V77" s="85"/>
      <c r="W77" s="85"/>
      <c r="X77" s="85"/>
      <c r="Y77" s="85"/>
      <c r="Z77" s="85"/>
      <c r="AA77" s="85"/>
      <c r="AB77" s="85"/>
      <c r="AC77" s="85"/>
      <c r="AD77" s="85"/>
      <c r="AE77" s="85"/>
      <c r="AF77" s="85"/>
      <c r="AG77" s="85"/>
      <c r="AH77" s="85"/>
      <c r="AI77" s="85"/>
      <c r="AJ77" s="85"/>
      <c r="AK77" s="85"/>
      <c r="AL77" s="85"/>
    </row>
    <row r="78" spans="1:38" ht="51" x14ac:dyDescent="0.25">
      <c r="A78" s="79" t="e">
        <f>1+#REF!</f>
        <v>#REF!</v>
      </c>
      <c r="B78" s="84">
        <f t="shared" ref="B78" si="14">1+B77</f>
        <v>76</v>
      </c>
      <c r="C78" s="129">
        <v>2015</v>
      </c>
      <c r="D78" s="85"/>
      <c r="E78" s="106"/>
      <c r="F78" s="117"/>
      <c r="G78" s="140"/>
      <c r="H78" s="140"/>
      <c r="I78" s="142"/>
      <c r="J78" s="140"/>
      <c r="K78" s="181"/>
      <c r="L78" s="181">
        <v>59.05</v>
      </c>
      <c r="M78" s="182" t="s">
        <v>482</v>
      </c>
      <c r="N78" s="85" t="s">
        <v>441</v>
      </c>
      <c r="O78" s="117" t="s">
        <v>448</v>
      </c>
      <c r="P78" s="183">
        <v>41934</v>
      </c>
      <c r="Q78" s="184" t="s">
        <v>22</v>
      </c>
      <c r="R78" s="117" t="s">
        <v>459</v>
      </c>
      <c r="S78" s="186" t="s">
        <v>20</v>
      </c>
      <c r="T78" s="85"/>
      <c r="U78" s="85"/>
      <c r="V78" s="85"/>
      <c r="W78" s="85"/>
      <c r="X78" s="85"/>
      <c r="Y78" s="85"/>
      <c r="Z78" s="85"/>
      <c r="AA78" s="85"/>
      <c r="AB78" s="85"/>
      <c r="AC78" s="85"/>
      <c r="AD78" s="85"/>
      <c r="AE78" s="85"/>
      <c r="AF78" s="85"/>
      <c r="AG78" s="85"/>
      <c r="AH78" s="85"/>
      <c r="AI78" s="85"/>
      <c r="AJ78" s="85"/>
      <c r="AK78" s="85"/>
      <c r="AL78" s="85"/>
    </row>
    <row r="79" spans="1:38" ht="51" x14ac:dyDescent="0.25">
      <c r="A79" s="79" t="e">
        <f>1+#REF!</f>
        <v>#REF!</v>
      </c>
      <c r="B79" s="84">
        <f t="shared" ref="B79:B87" si="15">1+B78</f>
        <v>77</v>
      </c>
      <c r="C79" s="129">
        <v>2015</v>
      </c>
      <c r="D79" s="85"/>
      <c r="E79" s="106"/>
      <c r="F79" s="117"/>
      <c r="G79" s="140"/>
      <c r="H79" s="140"/>
      <c r="I79" s="142"/>
      <c r="J79" s="140"/>
      <c r="K79" s="181"/>
      <c r="L79" s="181">
        <v>111.15</v>
      </c>
      <c r="M79" s="182" t="s">
        <v>482</v>
      </c>
      <c r="N79" s="85" t="s">
        <v>441</v>
      </c>
      <c r="O79" s="117" t="s">
        <v>448</v>
      </c>
      <c r="P79" s="183">
        <v>41934</v>
      </c>
      <c r="Q79" s="184" t="s">
        <v>22</v>
      </c>
      <c r="R79" s="117" t="s">
        <v>459</v>
      </c>
      <c r="S79" s="186" t="s">
        <v>20</v>
      </c>
      <c r="T79" s="85"/>
      <c r="U79" s="85"/>
      <c r="V79" s="85"/>
      <c r="W79" s="85"/>
      <c r="X79" s="85"/>
      <c r="Y79" s="85"/>
      <c r="Z79" s="85"/>
      <c r="AA79" s="85"/>
      <c r="AB79" s="85"/>
      <c r="AC79" s="85"/>
      <c r="AD79" s="85"/>
      <c r="AE79" s="85"/>
      <c r="AF79" s="85"/>
      <c r="AG79" s="85"/>
      <c r="AH79" s="85"/>
      <c r="AI79" s="85"/>
      <c r="AJ79" s="85"/>
      <c r="AK79" s="85"/>
      <c r="AL79" s="85"/>
    </row>
    <row r="80" spans="1:38" ht="51" x14ac:dyDescent="0.25">
      <c r="A80" s="79" t="e">
        <f>1+#REF!</f>
        <v>#REF!</v>
      </c>
      <c r="B80" s="84">
        <f t="shared" si="15"/>
        <v>78</v>
      </c>
      <c r="C80" s="129">
        <v>2015</v>
      </c>
      <c r="D80" s="85"/>
      <c r="E80" s="106"/>
      <c r="F80" s="117"/>
      <c r="G80" s="140"/>
      <c r="H80" s="140"/>
      <c r="I80" s="142"/>
      <c r="J80" s="140"/>
      <c r="K80" s="181"/>
      <c r="L80" s="181">
        <v>169.77</v>
      </c>
      <c r="M80" s="182" t="s">
        <v>482</v>
      </c>
      <c r="N80" s="85" t="s">
        <v>441</v>
      </c>
      <c r="O80" s="117" t="s">
        <v>448</v>
      </c>
      <c r="P80" s="183">
        <v>41934</v>
      </c>
      <c r="Q80" s="184" t="s">
        <v>22</v>
      </c>
      <c r="R80" s="117" t="s">
        <v>459</v>
      </c>
      <c r="S80" s="186" t="s">
        <v>20</v>
      </c>
      <c r="T80" s="85"/>
      <c r="U80" s="85"/>
      <c r="V80" s="85"/>
      <c r="W80" s="85"/>
      <c r="X80" s="85"/>
      <c r="Y80" s="85"/>
      <c r="Z80" s="85"/>
      <c r="AA80" s="85"/>
      <c r="AB80" s="85"/>
      <c r="AC80" s="85"/>
      <c r="AD80" s="85"/>
      <c r="AE80" s="85"/>
      <c r="AF80" s="85"/>
      <c r="AG80" s="85"/>
      <c r="AH80" s="85"/>
      <c r="AI80" s="85"/>
      <c r="AJ80" s="85"/>
      <c r="AK80" s="85"/>
      <c r="AL80" s="85"/>
    </row>
    <row r="81" spans="1:38" ht="51" x14ac:dyDescent="0.25">
      <c r="A81" s="79"/>
      <c r="B81" s="84">
        <f t="shared" si="15"/>
        <v>79</v>
      </c>
      <c r="C81" s="129">
        <v>2015</v>
      </c>
      <c r="D81" s="85"/>
      <c r="E81" s="106"/>
      <c r="F81" s="117"/>
      <c r="G81" s="140"/>
      <c r="H81" s="140"/>
      <c r="I81" s="142"/>
      <c r="J81" s="140"/>
      <c r="K81" s="181"/>
      <c r="L81" s="181">
        <v>686.3</v>
      </c>
      <c r="M81" s="182" t="s">
        <v>482</v>
      </c>
      <c r="N81" s="85"/>
      <c r="O81" s="117"/>
      <c r="P81" s="188"/>
      <c r="Q81" s="184"/>
      <c r="R81" s="117" t="s">
        <v>469</v>
      </c>
      <c r="S81" s="186" t="s">
        <v>20</v>
      </c>
      <c r="T81" s="190"/>
      <c r="U81" s="85"/>
      <c r="V81" s="85"/>
      <c r="W81" s="85"/>
      <c r="X81" s="85"/>
      <c r="Y81" s="85"/>
      <c r="Z81" s="85"/>
      <c r="AA81" s="85"/>
      <c r="AB81" s="85"/>
      <c r="AC81" s="85"/>
      <c r="AD81" s="85"/>
      <c r="AE81" s="85"/>
      <c r="AF81" s="85"/>
      <c r="AG81" s="85"/>
      <c r="AH81" s="85"/>
      <c r="AI81" s="85"/>
      <c r="AJ81" s="85"/>
      <c r="AK81" s="85"/>
      <c r="AL81" s="85"/>
    </row>
    <row r="82" spans="1:38" ht="51" x14ac:dyDescent="0.25">
      <c r="A82" s="79"/>
      <c r="B82" s="84">
        <f t="shared" si="15"/>
        <v>80</v>
      </c>
      <c r="C82" s="129">
        <v>2015</v>
      </c>
      <c r="D82" s="85"/>
      <c r="E82" s="106"/>
      <c r="F82" s="117"/>
      <c r="G82" s="140"/>
      <c r="H82" s="140"/>
      <c r="I82" s="142"/>
      <c r="J82" s="140"/>
      <c r="K82" s="181"/>
      <c r="L82" s="181">
        <v>313</v>
      </c>
      <c r="M82" s="182" t="s">
        <v>482</v>
      </c>
      <c r="N82" s="85"/>
      <c r="O82" s="117"/>
      <c r="P82" s="188"/>
      <c r="Q82" s="184"/>
      <c r="R82" s="117" t="s">
        <v>469</v>
      </c>
      <c r="S82" s="186" t="s">
        <v>20</v>
      </c>
      <c r="T82" s="190"/>
      <c r="U82" s="85"/>
      <c r="V82" s="85"/>
      <c r="W82" s="85"/>
      <c r="X82" s="85"/>
      <c r="Y82" s="85"/>
      <c r="Z82" s="85"/>
      <c r="AA82" s="85"/>
      <c r="AB82" s="85"/>
      <c r="AC82" s="85"/>
      <c r="AD82" s="85"/>
      <c r="AE82" s="85"/>
      <c r="AF82" s="85"/>
      <c r="AG82" s="85"/>
      <c r="AH82" s="85"/>
      <c r="AI82" s="85"/>
      <c r="AJ82" s="85"/>
      <c r="AK82" s="85"/>
      <c r="AL82" s="85"/>
    </row>
    <row r="83" spans="1:38" ht="51" x14ac:dyDescent="0.25">
      <c r="A83" s="79"/>
      <c r="B83" s="84">
        <f t="shared" si="15"/>
        <v>81</v>
      </c>
      <c r="C83" s="129">
        <v>2015</v>
      </c>
      <c r="D83" s="85"/>
      <c r="E83" s="106"/>
      <c r="F83" s="117"/>
      <c r="G83" s="140"/>
      <c r="H83" s="140"/>
      <c r="I83" s="142"/>
      <c r="J83" s="140"/>
      <c r="K83" s="181"/>
      <c r="L83" s="181">
        <f>531.35+440</f>
        <v>971.35</v>
      </c>
      <c r="M83" s="182" t="s">
        <v>482</v>
      </c>
      <c r="N83" s="85"/>
      <c r="O83" s="117"/>
      <c r="P83" s="188"/>
      <c r="Q83" s="184"/>
      <c r="R83" s="85">
        <v>2598210546</v>
      </c>
      <c r="S83" s="186" t="s">
        <v>20</v>
      </c>
      <c r="T83" s="85"/>
      <c r="U83" s="85"/>
      <c r="V83" s="85"/>
      <c r="W83" s="85"/>
      <c r="X83" s="85"/>
      <c r="Y83" s="85"/>
      <c r="Z83" s="85"/>
      <c r="AA83" s="85"/>
      <c r="AB83" s="85"/>
      <c r="AC83" s="85"/>
      <c r="AD83" s="85"/>
      <c r="AE83" s="85"/>
      <c r="AF83" s="85"/>
      <c r="AG83" s="85"/>
      <c r="AH83" s="85"/>
      <c r="AI83" s="85"/>
      <c r="AJ83" s="85"/>
      <c r="AK83" s="85"/>
      <c r="AL83" s="85"/>
    </row>
    <row r="84" spans="1:38" ht="51" x14ac:dyDescent="0.25">
      <c r="A84" s="79" t="e">
        <f>1+#REF!</f>
        <v>#REF!</v>
      </c>
      <c r="B84" s="84">
        <f t="shared" si="15"/>
        <v>82</v>
      </c>
      <c r="C84" s="129">
        <v>2015</v>
      </c>
      <c r="D84" s="85"/>
      <c r="E84" s="106"/>
      <c r="F84" s="117"/>
      <c r="G84" s="140"/>
      <c r="H84" s="140"/>
      <c r="I84" s="142"/>
      <c r="J84" s="140"/>
      <c r="K84" s="181"/>
      <c r="L84" s="181">
        <v>745.71</v>
      </c>
      <c r="M84" s="182" t="s">
        <v>482</v>
      </c>
      <c r="N84" s="85" t="s">
        <v>441</v>
      </c>
      <c r="O84" s="117" t="s">
        <v>448</v>
      </c>
      <c r="P84" s="183">
        <v>41934</v>
      </c>
      <c r="Q84" s="184" t="s">
        <v>22</v>
      </c>
      <c r="R84" s="117" t="s">
        <v>459</v>
      </c>
      <c r="S84" s="186" t="s">
        <v>20</v>
      </c>
      <c r="T84" s="85"/>
      <c r="U84" s="85"/>
      <c r="V84" s="85"/>
      <c r="W84" s="85"/>
      <c r="X84" s="85"/>
      <c r="Y84" s="85"/>
      <c r="Z84" s="85"/>
      <c r="AA84" s="85"/>
      <c r="AB84" s="85"/>
      <c r="AC84" s="85"/>
      <c r="AD84" s="85"/>
      <c r="AE84" s="85"/>
      <c r="AF84" s="85"/>
      <c r="AG84" s="85"/>
      <c r="AH84" s="85"/>
      <c r="AI84" s="85"/>
      <c r="AJ84" s="85"/>
      <c r="AK84" s="85"/>
      <c r="AL84" s="85"/>
    </row>
    <row r="85" spans="1:38" ht="51" x14ac:dyDescent="0.25">
      <c r="A85" s="79" t="e">
        <f>1+#REF!</f>
        <v>#REF!</v>
      </c>
      <c r="B85" s="84">
        <f t="shared" si="15"/>
        <v>83</v>
      </c>
      <c r="C85" s="129">
        <v>2015</v>
      </c>
      <c r="D85" s="85"/>
      <c r="E85" s="106"/>
      <c r="F85" s="117"/>
      <c r="G85" s="140"/>
      <c r="H85" s="140"/>
      <c r="I85" s="142"/>
      <c r="J85" s="140"/>
      <c r="K85" s="181"/>
      <c r="L85" s="181">
        <v>60.98</v>
      </c>
      <c r="M85" s="182" t="s">
        <v>482</v>
      </c>
      <c r="N85" s="85" t="s">
        <v>441</v>
      </c>
      <c r="O85" s="117" t="s">
        <v>448</v>
      </c>
      <c r="P85" s="183">
        <v>41934</v>
      </c>
      <c r="Q85" s="184" t="s">
        <v>22</v>
      </c>
      <c r="R85" s="117" t="s">
        <v>459</v>
      </c>
      <c r="S85" s="186" t="s">
        <v>20</v>
      </c>
      <c r="T85" s="85"/>
      <c r="U85" s="85"/>
      <c r="V85" s="85"/>
      <c r="W85" s="85"/>
      <c r="X85" s="85"/>
      <c r="Y85" s="85"/>
      <c r="Z85" s="85"/>
      <c r="AA85" s="85"/>
      <c r="AB85" s="85"/>
      <c r="AC85" s="85"/>
      <c r="AD85" s="85"/>
      <c r="AE85" s="85"/>
      <c r="AF85" s="85"/>
      <c r="AG85" s="85"/>
      <c r="AH85" s="85"/>
      <c r="AI85" s="85"/>
      <c r="AJ85" s="85"/>
      <c r="AK85" s="85"/>
      <c r="AL85" s="85"/>
    </row>
    <row r="86" spans="1:38" ht="51" x14ac:dyDescent="0.25">
      <c r="A86" s="79" t="e">
        <f t="shared" ref="A86:B86" si="16">1+A85</f>
        <v>#REF!</v>
      </c>
      <c r="B86" s="84">
        <f t="shared" si="16"/>
        <v>84</v>
      </c>
      <c r="C86" s="129">
        <v>2015</v>
      </c>
      <c r="D86" s="85"/>
      <c r="E86" s="106"/>
      <c r="F86" s="117"/>
      <c r="G86" s="140"/>
      <c r="H86" s="140"/>
      <c r="I86" s="142"/>
      <c r="J86" s="140"/>
      <c r="K86" s="181"/>
      <c r="L86" s="181">
        <v>118</v>
      </c>
      <c r="M86" s="182" t="s">
        <v>482</v>
      </c>
      <c r="N86" s="85" t="s">
        <v>441</v>
      </c>
      <c r="O86" s="117" t="s">
        <v>448</v>
      </c>
      <c r="P86" s="183">
        <v>41934</v>
      </c>
      <c r="Q86" s="184" t="s">
        <v>22</v>
      </c>
      <c r="R86" s="185" t="s">
        <v>450</v>
      </c>
      <c r="S86" s="186" t="s">
        <v>20</v>
      </c>
      <c r="T86" s="85"/>
      <c r="U86" s="85"/>
      <c r="V86" s="85"/>
      <c r="W86" s="85"/>
      <c r="X86" s="85"/>
      <c r="Y86" s="85"/>
      <c r="Z86" s="85"/>
      <c r="AA86" s="85"/>
      <c r="AB86" s="85"/>
      <c r="AC86" s="85"/>
      <c r="AD86" s="85"/>
      <c r="AE86" s="85"/>
      <c r="AF86" s="85"/>
      <c r="AG86" s="85"/>
      <c r="AH86" s="85"/>
      <c r="AI86" s="85"/>
      <c r="AJ86" s="85"/>
      <c r="AK86" s="85"/>
      <c r="AL86" s="85"/>
    </row>
    <row r="87" spans="1:38" ht="51" x14ac:dyDescent="0.25">
      <c r="A87" s="79" t="e">
        <f>1+#REF!</f>
        <v>#REF!</v>
      </c>
      <c r="B87" s="84">
        <f t="shared" si="15"/>
        <v>85</v>
      </c>
      <c r="C87" s="129">
        <v>2015</v>
      </c>
      <c r="D87" s="85"/>
      <c r="E87" s="106"/>
      <c r="F87" s="117"/>
      <c r="G87" s="140"/>
      <c r="H87" s="140"/>
      <c r="I87" s="142"/>
      <c r="J87" s="140"/>
      <c r="K87" s="181"/>
      <c r="L87" s="181">
        <v>88.21</v>
      </c>
      <c r="M87" s="182" t="s">
        <v>482</v>
      </c>
      <c r="N87" s="85" t="s">
        <v>441</v>
      </c>
      <c r="O87" s="117" t="s">
        <v>448</v>
      </c>
      <c r="P87" s="183">
        <v>41934</v>
      </c>
      <c r="Q87" s="184" t="s">
        <v>22</v>
      </c>
      <c r="R87" s="117" t="s">
        <v>459</v>
      </c>
      <c r="S87" s="186" t="s">
        <v>20</v>
      </c>
      <c r="T87" s="85"/>
      <c r="U87" s="85"/>
      <c r="V87" s="85"/>
      <c r="W87" s="85"/>
      <c r="X87" s="85"/>
      <c r="Y87" s="85"/>
      <c r="Z87" s="85"/>
      <c r="AA87" s="85"/>
      <c r="AB87" s="85"/>
      <c r="AC87" s="85"/>
      <c r="AD87" s="85"/>
      <c r="AE87" s="85"/>
      <c r="AF87" s="85"/>
      <c r="AG87" s="85"/>
      <c r="AH87" s="85"/>
      <c r="AI87" s="85"/>
      <c r="AJ87" s="85"/>
      <c r="AK87" s="85"/>
      <c r="AL87" s="85"/>
    </row>
    <row r="88" spans="1:38" ht="51" x14ac:dyDescent="0.25">
      <c r="A88" s="79" t="e">
        <f t="shared" ref="A88:B97" si="17">1+A87</f>
        <v>#REF!</v>
      </c>
      <c r="B88" s="84">
        <f t="shared" si="17"/>
        <v>86</v>
      </c>
      <c r="C88" s="129">
        <v>2015</v>
      </c>
      <c r="D88" s="85"/>
      <c r="E88" s="106"/>
      <c r="F88" s="117"/>
      <c r="G88" s="140"/>
      <c r="H88" s="140"/>
      <c r="I88" s="142"/>
      <c r="J88" s="140"/>
      <c r="K88" s="181"/>
      <c r="L88" s="181">
        <v>400</v>
      </c>
      <c r="M88" s="182" t="s">
        <v>482</v>
      </c>
      <c r="N88" s="85" t="s">
        <v>441</v>
      </c>
      <c r="O88" s="117" t="s">
        <v>448</v>
      </c>
      <c r="P88" s="183">
        <v>41934</v>
      </c>
      <c r="Q88" s="184" t="s">
        <v>22</v>
      </c>
      <c r="R88" s="117" t="s">
        <v>453</v>
      </c>
      <c r="S88" s="186" t="s">
        <v>20</v>
      </c>
      <c r="T88" s="85"/>
      <c r="U88" s="85"/>
      <c r="V88" s="85"/>
      <c r="W88" s="85"/>
      <c r="X88" s="85"/>
      <c r="Y88" s="85"/>
      <c r="Z88" s="85"/>
      <c r="AA88" s="85"/>
      <c r="AB88" s="85"/>
      <c r="AC88" s="85"/>
      <c r="AD88" s="85"/>
      <c r="AE88" s="85"/>
      <c r="AF88" s="85"/>
      <c r="AG88" s="85"/>
      <c r="AH88" s="85"/>
      <c r="AI88" s="85"/>
      <c r="AJ88" s="85"/>
      <c r="AK88" s="85"/>
      <c r="AL88" s="85"/>
    </row>
    <row r="89" spans="1:38" ht="51" x14ac:dyDescent="0.25">
      <c r="A89" s="79" t="e">
        <f t="shared" si="17"/>
        <v>#REF!</v>
      </c>
      <c r="B89" s="84">
        <f t="shared" si="17"/>
        <v>87</v>
      </c>
      <c r="C89" s="129">
        <v>2015</v>
      </c>
      <c r="D89" s="85"/>
      <c r="E89" s="106"/>
      <c r="F89" s="117"/>
      <c r="G89" s="140"/>
      <c r="H89" s="140"/>
      <c r="I89" s="142"/>
      <c r="J89" s="140"/>
      <c r="K89" s="181"/>
      <c r="L89" s="181">
        <v>50</v>
      </c>
      <c r="M89" s="182" t="s">
        <v>482</v>
      </c>
      <c r="N89" s="85" t="s">
        <v>441</v>
      </c>
      <c r="O89" s="117" t="s">
        <v>448</v>
      </c>
      <c r="P89" s="183">
        <v>41934</v>
      </c>
      <c r="Q89" s="184" t="s">
        <v>22</v>
      </c>
      <c r="R89" s="117" t="s">
        <v>453</v>
      </c>
      <c r="S89" s="186" t="s">
        <v>20</v>
      </c>
      <c r="T89" s="85"/>
      <c r="U89" s="85"/>
      <c r="V89" s="85"/>
      <c r="W89" s="85"/>
      <c r="X89" s="85"/>
      <c r="Y89" s="85"/>
      <c r="Z89" s="85"/>
      <c r="AA89" s="85"/>
      <c r="AB89" s="85"/>
      <c r="AC89" s="85"/>
      <c r="AD89" s="85"/>
      <c r="AE89" s="85"/>
      <c r="AF89" s="85"/>
      <c r="AG89" s="85"/>
      <c r="AH89" s="85"/>
      <c r="AI89" s="85"/>
      <c r="AJ89" s="85"/>
      <c r="AK89" s="85"/>
      <c r="AL89" s="85"/>
    </row>
    <row r="90" spans="1:38" ht="51" x14ac:dyDescent="0.25">
      <c r="A90" s="79"/>
      <c r="B90" s="84">
        <f>1+B88</f>
        <v>87</v>
      </c>
      <c r="C90" s="129">
        <v>2015</v>
      </c>
      <c r="D90" s="85"/>
      <c r="E90" s="106"/>
      <c r="F90" s="117"/>
      <c r="G90" s="140"/>
      <c r="H90" s="140"/>
      <c r="I90" s="142"/>
      <c r="J90" s="140"/>
      <c r="K90" s="181"/>
      <c r="L90" s="181">
        <v>90</v>
      </c>
      <c r="M90" s="182" t="s">
        <v>482</v>
      </c>
      <c r="N90" s="85"/>
      <c r="O90" s="117"/>
      <c r="P90" s="140"/>
      <c r="Q90" s="184"/>
      <c r="R90" s="185" t="s">
        <v>451</v>
      </c>
      <c r="S90" s="186" t="s">
        <v>20</v>
      </c>
      <c r="T90" s="85"/>
      <c r="U90" s="85"/>
      <c r="V90" s="85"/>
      <c r="W90" s="85"/>
      <c r="X90" s="85"/>
      <c r="Y90" s="85"/>
      <c r="Z90" s="85"/>
      <c r="AA90" s="85"/>
      <c r="AB90" s="85"/>
      <c r="AC90" s="85"/>
      <c r="AD90" s="85"/>
      <c r="AE90" s="85"/>
      <c r="AF90" s="85"/>
      <c r="AG90" s="85"/>
      <c r="AH90" s="85"/>
      <c r="AI90" s="85"/>
      <c r="AJ90" s="85"/>
      <c r="AK90" s="85"/>
      <c r="AL90" s="85"/>
    </row>
    <row r="91" spans="1:38" ht="51" x14ac:dyDescent="0.25">
      <c r="A91" s="79"/>
      <c r="B91" s="84">
        <f>1+B89</f>
        <v>88</v>
      </c>
      <c r="C91" s="129">
        <v>2015</v>
      </c>
      <c r="D91" s="85"/>
      <c r="E91" s="106"/>
      <c r="F91" s="117"/>
      <c r="G91" s="140"/>
      <c r="H91" s="140"/>
      <c r="I91" s="142"/>
      <c r="J91" s="140"/>
      <c r="K91" s="181"/>
      <c r="L91" s="181">
        <v>120</v>
      </c>
      <c r="M91" s="182" t="s">
        <v>482</v>
      </c>
      <c r="N91" s="85"/>
      <c r="O91" s="117"/>
      <c r="P91" s="140"/>
      <c r="Q91" s="184"/>
      <c r="R91" s="185" t="s">
        <v>451</v>
      </c>
      <c r="S91" s="186" t="s">
        <v>20</v>
      </c>
      <c r="T91" s="85"/>
      <c r="U91" s="85"/>
      <c r="V91" s="85"/>
      <c r="W91" s="85"/>
      <c r="X91" s="85"/>
      <c r="Y91" s="85"/>
      <c r="Z91" s="85"/>
      <c r="AA91" s="85"/>
      <c r="AB91" s="85"/>
      <c r="AC91" s="85"/>
      <c r="AD91" s="85"/>
      <c r="AE91" s="85"/>
      <c r="AF91" s="85"/>
      <c r="AG91" s="85"/>
      <c r="AH91" s="85"/>
      <c r="AI91" s="85"/>
      <c r="AJ91" s="85"/>
      <c r="AK91" s="85"/>
      <c r="AL91" s="85"/>
    </row>
    <row r="92" spans="1:38" ht="39" customHeight="1" x14ac:dyDescent="0.25">
      <c r="A92" s="79"/>
      <c r="B92" s="84" t="e">
        <f>1+#REF!</f>
        <v>#REF!</v>
      </c>
      <c r="C92" s="129">
        <v>2015</v>
      </c>
      <c r="D92" s="85"/>
      <c r="E92" s="106"/>
      <c r="F92" s="117"/>
      <c r="G92" s="140"/>
      <c r="H92" s="140"/>
      <c r="I92" s="142"/>
      <c r="J92" s="140"/>
      <c r="K92" s="187"/>
      <c r="L92" s="187">
        <v>865.11</v>
      </c>
      <c r="M92" s="182" t="s">
        <v>482</v>
      </c>
      <c r="N92" s="85"/>
      <c r="O92" s="117"/>
      <c r="P92" s="183"/>
      <c r="Q92" s="184"/>
      <c r="R92" s="154" t="s">
        <v>503</v>
      </c>
      <c r="S92" s="186" t="s">
        <v>20</v>
      </c>
      <c r="T92" s="85"/>
      <c r="U92" s="85"/>
      <c r="V92" s="85"/>
      <c r="W92" s="85"/>
      <c r="X92" s="85"/>
      <c r="Y92" s="85"/>
      <c r="Z92" s="85"/>
      <c r="AA92" s="85"/>
      <c r="AB92" s="85"/>
      <c r="AC92" s="85"/>
      <c r="AD92" s="85"/>
      <c r="AE92" s="85"/>
      <c r="AF92" s="85"/>
      <c r="AG92" s="85"/>
      <c r="AH92" s="85"/>
      <c r="AI92" s="85"/>
      <c r="AJ92" s="85"/>
      <c r="AK92" s="85"/>
      <c r="AL92" s="85"/>
    </row>
    <row r="93" spans="1:38" s="93" customFormat="1" ht="51" x14ac:dyDescent="0.25">
      <c r="A93" s="108"/>
      <c r="B93" s="94" t="e">
        <f t="shared" si="17"/>
        <v>#REF!</v>
      </c>
      <c r="C93" s="130">
        <v>2015</v>
      </c>
      <c r="D93" s="197"/>
      <c r="E93" s="198"/>
      <c r="F93" s="117"/>
      <c r="G93" s="199"/>
      <c r="H93" s="199"/>
      <c r="I93" s="142"/>
      <c r="J93" s="199"/>
      <c r="K93" s="200"/>
      <c r="L93" s="200">
        <v>80.59</v>
      </c>
      <c r="M93" s="201" t="s">
        <v>482</v>
      </c>
      <c r="N93" s="197" t="s">
        <v>441</v>
      </c>
      <c r="O93" s="154" t="s">
        <v>488</v>
      </c>
      <c r="P93" s="202">
        <v>41934</v>
      </c>
      <c r="Q93" s="203" t="s">
        <v>22</v>
      </c>
      <c r="R93" s="154" t="s">
        <v>488</v>
      </c>
      <c r="S93" s="204" t="s">
        <v>20</v>
      </c>
      <c r="T93" s="197"/>
      <c r="U93" s="197"/>
      <c r="V93" s="197"/>
      <c r="W93" s="197"/>
      <c r="X93" s="197"/>
      <c r="Y93" s="197"/>
      <c r="Z93" s="197"/>
      <c r="AA93" s="197"/>
      <c r="AB93" s="197"/>
      <c r="AC93" s="197"/>
      <c r="AD93" s="197"/>
      <c r="AE93" s="197"/>
      <c r="AF93" s="197"/>
      <c r="AG93" s="197"/>
      <c r="AH93" s="197"/>
      <c r="AI93" s="197"/>
      <c r="AJ93" s="197"/>
      <c r="AK93" s="197"/>
      <c r="AL93" s="197"/>
    </row>
    <row r="94" spans="1:38" ht="51" x14ac:dyDescent="0.25">
      <c r="A94" s="79"/>
      <c r="B94" s="84" t="e">
        <f>1+B93</f>
        <v>#REF!</v>
      </c>
      <c r="C94" s="129">
        <v>2015</v>
      </c>
      <c r="D94" s="85"/>
      <c r="E94" s="106"/>
      <c r="F94" s="117"/>
      <c r="G94" s="140"/>
      <c r="H94" s="140"/>
      <c r="I94" s="142"/>
      <c r="J94" s="140"/>
      <c r="K94" s="181"/>
      <c r="L94" s="181">
        <v>163.9</v>
      </c>
      <c r="M94" s="182" t="s">
        <v>482</v>
      </c>
      <c r="N94" s="85" t="s">
        <v>441</v>
      </c>
      <c r="O94" s="117" t="s">
        <v>456</v>
      </c>
      <c r="P94" s="183">
        <v>41947</v>
      </c>
      <c r="Q94" s="85" t="s">
        <v>22</v>
      </c>
      <c r="R94" s="154" t="s">
        <v>456</v>
      </c>
      <c r="S94" s="204" t="s">
        <v>20</v>
      </c>
      <c r="T94" s="85"/>
      <c r="U94" s="85"/>
      <c r="V94" s="85"/>
      <c r="W94" s="85"/>
      <c r="X94" s="85"/>
      <c r="Y94" s="85"/>
      <c r="Z94" s="85"/>
      <c r="AA94" s="85"/>
      <c r="AB94" s="85"/>
      <c r="AC94" s="85"/>
      <c r="AD94" s="85"/>
      <c r="AE94" s="85"/>
      <c r="AF94" s="85"/>
      <c r="AG94" s="85"/>
      <c r="AH94" s="85"/>
      <c r="AI94" s="85"/>
      <c r="AJ94" s="85"/>
      <c r="AK94" s="85"/>
      <c r="AL94" s="85"/>
    </row>
    <row r="95" spans="1:38" ht="51" x14ac:dyDescent="0.25">
      <c r="A95" s="79">
        <f>1+A94</f>
        <v>1</v>
      </c>
      <c r="B95" s="84" t="e">
        <f t="shared" si="17"/>
        <v>#REF!</v>
      </c>
      <c r="C95" s="129">
        <v>2015</v>
      </c>
      <c r="D95" s="85"/>
      <c r="E95" s="106"/>
      <c r="F95" s="117"/>
      <c r="G95" s="140"/>
      <c r="H95" s="140"/>
      <c r="I95" s="142"/>
      <c r="J95" s="140"/>
      <c r="K95" s="182"/>
      <c r="L95" s="182">
        <v>50</v>
      </c>
      <c r="M95" s="182" t="s">
        <v>482</v>
      </c>
      <c r="N95" s="85" t="s">
        <v>441</v>
      </c>
      <c r="O95" s="117" t="s">
        <v>514</v>
      </c>
      <c r="P95" s="140">
        <v>41653</v>
      </c>
      <c r="Q95" s="184" t="s">
        <v>22</v>
      </c>
      <c r="R95" s="117" t="s">
        <v>514</v>
      </c>
      <c r="S95" s="186" t="s">
        <v>20</v>
      </c>
      <c r="T95" s="106"/>
      <c r="U95" s="85"/>
      <c r="V95" s="85"/>
      <c r="W95" s="85"/>
      <c r="X95" s="85"/>
      <c r="Y95" s="85"/>
      <c r="Z95" s="85"/>
      <c r="AA95" s="85"/>
      <c r="AB95" s="85"/>
      <c r="AC95" s="85"/>
      <c r="AD95" s="85"/>
      <c r="AE95" s="85"/>
      <c r="AF95" s="85"/>
      <c r="AG95" s="85"/>
      <c r="AH95" s="85"/>
      <c r="AI95" s="85"/>
      <c r="AJ95" s="85"/>
      <c r="AK95" s="85"/>
      <c r="AL95" s="85"/>
    </row>
    <row r="96" spans="1:38" ht="60" customHeight="1" x14ac:dyDescent="0.25">
      <c r="A96" s="79"/>
      <c r="B96" s="84" t="e">
        <f t="shared" si="17"/>
        <v>#REF!</v>
      </c>
      <c r="C96" s="129">
        <v>2015</v>
      </c>
      <c r="D96" s="85"/>
      <c r="E96" s="106"/>
      <c r="F96" s="117"/>
      <c r="G96" s="140"/>
      <c r="H96" s="140"/>
      <c r="I96" s="142"/>
      <c r="J96" s="140"/>
      <c r="K96" s="181"/>
      <c r="L96" s="181">
        <v>172.04</v>
      </c>
      <c r="M96" s="182" t="s">
        <v>482</v>
      </c>
      <c r="N96" s="85"/>
      <c r="O96" s="117"/>
      <c r="P96" s="188"/>
      <c r="Q96" s="184"/>
      <c r="R96" s="117" t="s">
        <v>470</v>
      </c>
      <c r="S96" s="186" t="s">
        <v>20</v>
      </c>
      <c r="T96" s="106"/>
      <c r="U96" s="106"/>
      <c r="V96" s="85"/>
      <c r="W96" s="85"/>
      <c r="X96" s="85"/>
      <c r="Y96" s="85"/>
      <c r="Z96" s="85"/>
      <c r="AA96" s="85"/>
      <c r="AB96" s="85"/>
      <c r="AC96" s="85"/>
      <c r="AD96" s="85"/>
      <c r="AE96" s="85"/>
      <c r="AF96" s="85"/>
      <c r="AG96" s="85"/>
      <c r="AH96" s="85"/>
      <c r="AI96" s="85"/>
      <c r="AJ96" s="85"/>
      <c r="AK96" s="85"/>
      <c r="AL96" s="85"/>
    </row>
    <row r="97" spans="1:38" ht="60" customHeight="1" x14ac:dyDescent="0.25">
      <c r="A97" s="79"/>
      <c r="B97" s="84" t="e">
        <f t="shared" si="17"/>
        <v>#REF!</v>
      </c>
      <c r="C97" s="129">
        <v>2015</v>
      </c>
      <c r="D97" s="85"/>
      <c r="E97" s="106"/>
      <c r="F97" s="117"/>
      <c r="G97" s="140"/>
      <c r="H97" s="140"/>
      <c r="I97" s="142"/>
      <c r="J97" s="140"/>
      <c r="K97" s="181"/>
      <c r="L97" s="181">
        <v>506</v>
      </c>
      <c r="M97" s="182" t="s">
        <v>482</v>
      </c>
      <c r="N97" s="85"/>
      <c r="O97" s="117"/>
      <c r="P97" s="188"/>
      <c r="Q97" s="184"/>
      <c r="R97" s="117" t="s">
        <v>470</v>
      </c>
      <c r="S97" s="186" t="s">
        <v>20</v>
      </c>
      <c r="T97" s="106"/>
      <c r="U97" s="106"/>
      <c r="V97" s="85"/>
      <c r="W97" s="85"/>
      <c r="X97" s="85"/>
      <c r="Y97" s="85"/>
      <c r="Z97" s="85"/>
      <c r="AA97" s="85"/>
      <c r="AB97" s="85"/>
      <c r="AC97" s="85"/>
      <c r="AD97" s="85"/>
      <c r="AE97" s="85"/>
      <c r="AF97" s="85"/>
      <c r="AG97" s="85"/>
      <c r="AH97" s="85"/>
      <c r="AI97" s="85"/>
      <c r="AJ97" s="85"/>
      <c r="AK97" s="85"/>
      <c r="AL97" s="85"/>
    </row>
    <row r="98" spans="1:38" ht="51" x14ac:dyDescent="0.25">
      <c r="A98" s="79">
        <f t="shared" ref="A98:B103" si="18">1+A97</f>
        <v>1</v>
      </c>
      <c r="B98" s="84" t="e">
        <f t="shared" si="18"/>
        <v>#REF!</v>
      </c>
      <c r="C98" s="129">
        <v>2015</v>
      </c>
      <c r="D98" s="85"/>
      <c r="E98" s="106"/>
      <c r="F98" s="117"/>
      <c r="G98" s="140"/>
      <c r="H98" s="140"/>
      <c r="I98" s="142"/>
      <c r="J98" s="140"/>
      <c r="K98" s="181"/>
      <c r="L98" s="181">
        <v>120</v>
      </c>
      <c r="M98" s="182" t="s">
        <v>482</v>
      </c>
      <c r="N98" s="85" t="s">
        <v>441</v>
      </c>
      <c r="O98" s="117" t="s">
        <v>448</v>
      </c>
      <c r="P98" s="183">
        <v>41934</v>
      </c>
      <c r="Q98" s="184" t="s">
        <v>22</v>
      </c>
      <c r="R98" s="117" t="s">
        <v>458</v>
      </c>
      <c r="S98" s="186" t="s">
        <v>20</v>
      </c>
      <c r="T98" s="85"/>
      <c r="U98" s="85"/>
      <c r="V98" s="85"/>
      <c r="W98" s="85"/>
      <c r="X98" s="85"/>
      <c r="Y98" s="85"/>
      <c r="Z98" s="85"/>
      <c r="AA98" s="85"/>
      <c r="AB98" s="85"/>
      <c r="AC98" s="85"/>
      <c r="AD98" s="85"/>
      <c r="AE98" s="85"/>
      <c r="AF98" s="85"/>
      <c r="AG98" s="85"/>
      <c r="AH98" s="85"/>
      <c r="AI98" s="85"/>
      <c r="AJ98" s="85"/>
      <c r="AK98" s="85"/>
      <c r="AL98" s="85"/>
    </row>
    <row r="99" spans="1:38" ht="51" x14ac:dyDescent="0.25">
      <c r="A99" s="79" t="e">
        <f>1+#REF!</f>
        <v>#REF!</v>
      </c>
      <c r="B99" s="84" t="e">
        <f t="shared" si="18"/>
        <v>#REF!</v>
      </c>
      <c r="C99" s="129">
        <v>2015</v>
      </c>
      <c r="D99" s="85"/>
      <c r="E99" s="106"/>
      <c r="F99" s="117"/>
      <c r="G99" s="140"/>
      <c r="H99" s="140"/>
      <c r="I99" s="142"/>
      <c r="J99" s="140"/>
      <c r="K99" s="181"/>
      <c r="L99" s="181">
        <v>55.67</v>
      </c>
      <c r="M99" s="182" t="s">
        <v>482</v>
      </c>
      <c r="N99" s="85" t="s">
        <v>441</v>
      </c>
      <c r="O99" s="117" t="s">
        <v>448</v>
      </c>
      <c r="P99" s="183">
        <v>41934</v>
      </c>
      <c r="Q99" s="184" t="s">
        <v>22</v>
      </c>
      <c r="R99" s="117" t="s">
        <v>459</v>
      </c>
      <c r="S99" s="186" t="s">
        <v>20</v>
      </c>
      <c r="T99" s="85"/>
      <c r="U99" s="85"/>
      <c r="V99" s="85"/>
      <c r="W99" s="85"/>
      <c r="X99" s="85"/>
      <c r="Y99" s="85"/>
      <c r="Z99" s="85"/>
      <c r="AA99" s="85"/>
      <c r="AB99" s="85"/>
      <c r="AC99" s="85"/>
      <c r="AD99" s="85"/>
      <c r="AE99" s="85"/>
      <c r="AF99" s="85"/>
      <c r="AG99" s="85"/>
      <c r="AH99" s="85"/>
      <c r="AI99" s="85"/>
      <c r="AJ99" s="85"/>
      <c r="AK99" s="85"/>
      <c r="AL99" s="85"/>
    </row>
    <row r="100" spans="1:38" ht="51" x14ac:dyDescent="0.25">
      <c r="A100" s="79" t="e">
        <f>1+#REF!</f>
        <v>#REF!</v>
      </c>
      <c r="B100" s="84" t="e">
        <f t="shared" si="18"/>
        <v>#REF!</v>
      </c>
      <c r="C100" s="129">
        <v>2015</v>
      </c>
      <c r="D100" s="85"/>
      <c r="E100" s="106"/>
      <c r="F100" s="117"/>
      <c r="G100" s="140"/>
      <c r="H100" s="140"/>
      <c r="I100" s="142"/>
      <c r="J100" s="140"/>
      <c r="K100" s="181"/>
      <c r="L100" s="181">
        <v>213.2</v>
      </c>
      <c r="M100" s="182" t="s">
        <v>482</v>
      </c>
      <c r="N100" s="85" t="s">
        <v>441</v>
      </c>
      <c r="O100" s="117" t="s">
        <v>448</v>
      </c>
      <c r="P100" s="183">
        <v>41934</v>
      </c>
      <c r="Q100" s="184" t="s">
        <v>22</v>
      </c>
      <c r="R100" s="117" t="s">
        <v>459</v>
      </c>
      <c r="S100" s="186" t="s">
        <v>20</v>
      </c>
      <c r="T100" s="85"/>
      <c r="U100" s="85"/>
      <c r="V100" s="85"/>
      <c r="W100" s="85"/>
      <c r="X100" s="85"/>
      <c r="Y100" s="85"/>
      <c r="Z100" s="85"/>
      <c r="AA100" s="85"/>
      <c r="AB100" s="85"/>
      <c r="AC100" s="85"/>
      <c r="AD100" s="85"/>
      <c r="AE100" s="85"/>
      <c r="AF100" s="85"/>
      <c r="AG100" s="85"/>
      <c r="AH100" s="85"/>
      <c r="AI100" s="85"/>
      <c r="AJ100" s="85"/>
      <c r="AK100" s="85"/>
      <c r="AL100" s="85"/>
    </row>
    <row r="101" spans="1:38" ht="45" customHeight="1" x14ac:dyDescent="0.25">
      <c r="A101" s="79" t="e">
        <f t="shared" ref="A101" si="19">1+A100</f>
        <v>#REF!</v>
      </c>
      <c r="B101" s="84" t="e">
        <f t="shared" si="18"/>
        <v>#REF!</v>
      </c>
      <c r="C101" s="129">
        <v>2015</v>
      </c>
      <c r="D101" s="85"/>
      <c r="E101" s="106"/>
      <c r="F101" s="117"/>
      <c r="G101" s="140"/>
      <c r="H101" s="140"/>
      <c r="I101" s="142"/>
      <c r="J101" s="140"/>
      <c r="K101" s="181"/>
      <c r="L101" s="181">
        <v>10000</v>
      </c>
      <c r="M101" s="181" t="s">
        <v>489</v>
      </c>
      <c r="N101" s="85" t="s">
        <v>441</v>
      </c>
      <c r="O101" s="117" t="s">
        <v>484</v>
      </c>
      <c r="P101" s="140">
        <v>41991</v>
      </c>
      <c r="Q101" s="85" t="s">
        <v>21</v>
      </c>
      <c r="R101" s="117" t="s">
        <v>484</v>
      </c>
      <c r="S101" s="186" t="s">
        <v>20</v>
      </c>
      <c r="T101" s="85"/>
      <c r="U101" s="85"/>
      <c r="V101" s="85"/>
      <c r="W101" s="85"/>
      <c r="X101" s="85"/>
      <c r="Y101" s="85"/>
      <c r="Z101" s="85"/>
      <c r="AA101" s="85"/>
      <c r="AB101" s="85"/>
      <c r="AC101" s="85"/>
      <c r="AD101" s="85"/>
      <c r="AE101" s="85"/>
      <c r="AF101" s="85"/>
      <c r="AG101" s="85"/>
      <c r="AH101" s="85"/>
      <c r="AI101" s="85"/>
      <c r="AJ101" s="85"/>
      <c r="AK101" s="85"/>
      <c r="AL101" s="85"/>
    </row>
    <row r="102" spans="1:38" ht="51" x14ac:dyDescent="0.25">
      <c r="A102" s="79"/>
      <c r="B102" s="84" t="e">
        <f t="shared" si="18"/>
        <v>#REF!</v>
      </c>
      <c r="C102" s="129">
        <v>2015</v>
      </c>
      <c r="D102" s="85"/>
      <c r="E102" s="106"/>
      <c r="F102" s="117"/>
      <c r="G102" s="140"/>
      <c r="H102" s="140"/>
      <c r="I102" s="142"/>
      <c r="J102" s="140"/>
      <c r="K102" s="181"/>
      <c r="L102" s="181">
        <v>1198.98</v>
      </c>
      <c r="M102" s="182" t="s">
        <v>482</v>
      </c>
      <c r="N102" s="85"/>
      <c r="O102" s="117"/>
      <c r="P102" s="188"/>
      <c r="Q102" s="184"/>
      <c r="R102" s="85">
        <v>2598210546</v>
      </c>
      <c r="S102" s="186" t="s">
        <v>20</v>
      </c>
      <c r="T102" s="85"/>
      <c r="U102" s="85"/>
      <c r="V102" s="85"/>
      <c r="W102" s="85"/>
      <c r="X102" s="85"/>
      <c r="Y102" s="85"/>
      <c r="Z102" s="85"/>
      <c r="AA102" s="85"/>
      <c r="AB102" s="85"/>
      <c r="AC102" s="85"/>
      <c r="AD102" s="85"/>
      <c r="AE102" s="85"/>
      <c r="AF102" s="85"/>
      <c r="AG102" s="85"/>
      <c r="AH102" s="85"/>
      <c r="AI102" s="85"/>
      <c r="AJ102" s="85"/>
      <c r="AK102" s="85"/>
      <c r="AL102" s="85"/>
    </row>
    <row r="103" spans="1:38" ht="51" x14ac:dyDescent="0.25">
      <c r="A103" s="79"/>
      <c r="B103" s="84" t="e">
        <f t="shared" si="18"/>
        <v>#REF!</v>
      </c>
      <c r="C103" s="129">
        <v>2015</v>
      </c>
      <c r="D103" s="85"/>
      <c r="E103" s="106"/>
      <c r="F103" s="117"/>
      <c r="G103" s="140"/>
      <c r="H103" s="140"/>
      <c r="I103" s="142"/>
      <c r="J103" s="140"/>
      <c r="K103" s="181"/>
      <c r="L103" s="181">
        <v>1213.17</v>
      </c>
      <c r="M103" s="182" t="s">
        <v>482</v>
      </c>
      <c r="N103" s="85"/>
      <c r="O103" s="117"/>
      <c r="P103" s="188"/>
      <c r="Q103" s="184"/>
      <c r="R103" s="117" t="s">
        <v>469</v>
      </c>
      <c r="S103" s="186" t="s">
        <v>20</v>
      </c>
      <c r="T103" s="190"/>
      <c r="U103" s="85"/>
      <c r="V103" s="85"/>
      <c r="W103" s="85"/>
      <c r="X103" s="85"/>
      <c r="Y103" s="85"/>
      <c r="Z103" s="85"/>
      <c r="AA103" s="85"/>
      <c r="AB103" s="85"/>
      <c r="AC103" s="85"/>
      <c r="AD103" s="85"/>
      <c r="AE103" s="85"/>
      <c r="AF103" s="85"/>
      <c r="AG103" s="85"/>
      <c r="AH103" s="85"/>
      <c r="AI103" s="85"/>
      <c r="AJ103" s="85"/>
      <c r="AK103" s="85"/>
      <c r="AL103" s="85"/>
    </row>
    <row r="104" spans="1:38" ht="51" x14ac:dyDescent="0.25">
      <c r="A104" s="79">
        <f t="shared" ref="A104:B106" si="20">1+A103</f>
        <v>1</v>
      </c>
      <c r="B104" s="84" t="e">
        <f t="shared" si="20"/>
        <v>#REF!</v>
      </c>
      <c r="C104" s="129">
        <v>2015</v>
      </c>
      <c r="D104" s="85"/>
      <c r="E104" s="106"/>
      <c r="F104" s="117"/>
      <c r="G104" s="140"/>
      <c r="H104" s="140"/>
      <c r="I104" s="142"/>
      <c r="J104" s="140"/>
      <c r="K104" s="181"/>
      <c r="L104" s="181">
        <v>698</v>
      </c>
      <c r="M104" s="182" t="s">
        <v>482</v>
      </c>
      <c r="N104" s="85" t="s">
        <v>441</v>
      </c>
      <c r="O104" s="117" t="s">
        <v>448</v>
      </c>
      <c r="P104" s="183">
        <v>41934</v>
      </c>
      <c r="Q104" s="184" t="s">
        <v>22</v>
      </c>
      <c r="R104" s="117" t="s">
        <v>458</v>
      </c>
      <c r="S104" s="186" t="s">
        <v>20</v>
      </c>
      <c r="T104" s="85"/>
      <c r="U104" s="85"/>
      <c r="V104" s="85"/>
      <c r="W104" s="85"/>
      <c r="X104" s="85"/>
      <c r="Y104" s="85"/>
      <c r="Z104" s="85"/>
      <c r="AA104" s="85"/>
      <c r="AB104" s="85"/>
      <c r="AC104" s="85"/>
      <c r="AD104" s="85"/>
      <c r="AE104" s="85"/>
      <c r="AF104" s="85"/>
      <c r="AG104" s="85"/>
      <c r="AH104" s="85"/>
      <c r="AI104" s="85"/>
      <c r="AJ104" s="85"/>
      <c r="AK104" s="85"/>
      <c r="AL104" s="85"/>
    </row>
    <row r="105" spans="1:38" ht="51" x14ac:dyDescent="0.25">
      <c r="A105" s="79"/>
      <c r="B105" s="84" t="e">
        <f t="shared" si="20"/>
        <v>#REF!</v>
      </c>
      <c r="C105" s="129">
        <v>2015</v>
      </c>
      <c r="D105" s="85"/>
      <c r="E105" s="106"/>
      <c r="F105" s="117"/>
      <c r="G105" s="140"/>
      <c r="H105" s="140"/>
      <c r="I105" s="142"/>
      <c r="J105" s="140"/>
      <c r="K105" s="181"/>
      <c r="L105" s="181">
        <v>486.04</v>
      </c>
      <c r="M105" s="182" t="s">
        <v>482</v>
      </c>
      <c r="N105" s="85"/>
      <c r="O105" s="185"/>
      <c r="P105" s="188"/>
      <c r="Q105" s="184"/>
      <c r="R105" s="191">
        <v>1690980543</v>
      </c>
      <c r="S105" s="186" t="s">
        <v>20</v>
      </c>
      <c r="T105" s="190"/>
      <c r="U105" s="85"/>
      <c r="V105" s="85"/>
      <c r="W105" s="85"/>
      <c r="X105" s="85"/>
      <c r="Y105" s="85"/>
      <c r="Z105" s="85"/>
      <c r="AA105" s="85"/>
      <c r="AB105" s="85"/>
      <c r="AC105" s="85"/>
      <c r="AD105" s="85"/>
      <c r="AE105" s="85"/>
      <c r="AF105" s="85"/>
      <c r="AG105" s="85"/>
      <c r="AH105" s="85"/>
      <c r="AI105" s="85"/>
      <c r="AJ105" s="85"/>
      <c r="AK105" s="85"/>
      <c r="AL105" s="85"/>
    </row>
    <row r="106" spans="1:38" ht="45" customHeight="1" x14ac:dyDescent="0.25">
      <c r="A106" s="79"/>
      <c r="B106" s="84" t="e">
        <f t="shared" si="20"/>
        <v>#REF!</v>
      </c>
      <c r="C106" s="129">
        <v>2015</v>
      </c>
      <c r="D106" s="85"/>
      <c r="E106" s="106"/>
      <c r="F106" s="117"/>
      <c r="G106" s="140"/>
      <c r="H106" s="140"/>
      <c r="I106" s="142"/>
      <c r="J106" s="140"/>
      <c r="K106" s="181"/>
      <c r="L106" s="181">
        <v>60.5</v>
      </c>
      <c r="M106" s="182" t="s">
        <v>482</v>
      </c>
      <c r="N106" s="85"/>
      <c r="O106" s="117"/>
      <c r="P106" s="188"/>
      <c r="Q106" s="85"/>
      <c r="R106" s="185" t="s">
        <v>472</v>
      </c>
      <c r="S106" s="186" t="s">
        <v>20</v>
      </c>
      <c r="T106" s="85"/>
      <c r="U106" s="85"/>
      <c r="V106" s="85"/>
      <c r="W106" s="85"/>
      <c r="X106" s="85"/>
      <c r="Y106" s="85"/>
      <c r="Z106" s="85"/>
      <c r="AA106" s="85"/>
      <c r="AB106" s="85"/>
      <c r="AC106" s="85"/>
      <c r="AD106" s="85"/>
      <c r="AE106" s="85"/>
      <c r="AF106" s="85"/>
      <c r="AG106" s="85"/>
      <c r="AH106" s="85"/>
      <c r="AI106" s="85"/>
      <c r="AJ106" s="85"/>
      <c r="AK106" s="85"/>
      <c r="AL106" s="85"/>
    </row>
    <row r="107" spans="1:38" ht="51" x14ac:dyDescent="0.25">
      <c r="A107" s="79">
        <f t="shared" ref="A107:B115" si="21">1+A106</f>
        <v>1</v>
      </c>
      <c r="B107" s="84" t="e">
        <f t="shared" si="21"/>
        <v>#REF!</v>
      </c>
      <c r="C107" s="129">
        <v>2015</v>
      </c>
      <c r="D107" s="85"/>
      <c r="E107" s="106"/>
      <c r="F107" s="117"/>
      <c r="G107" s="140"/>
      <c r="H107" s="140"/>
      <c r="I107" s="142"/>
      <c r="J107" s="140"/>
      <c r="K107" s="187"/>
      <c r="L107" s="187">
        <v>173.39</v>
      </c>
      <c r="M107" s="182" t="s">
        <v>482</v>
      </c>
      <c r="N107" s="85" t="s">
        <v>441</v>
      </c>
      <c r="O107" s="117" t="s">
        <v>448</v>
      </c>
      <c r="P107" s="183">
        <v>41934</v>
      </c>
      <c r="Q107" s="184" t="s">
        <v>22</v>
      </c>
      <c r="R107" s="117" t="s">
        <v>459</v>
      </c>
      <c r="S107" s="186" t="s">
        <v>20</v>
      </c>
      <c r="T107" s="85"/>
      <c r="U107" s="85"/>
      <c r="V107" s="85"/>
      <c r="W107" s="85"/>
      <c r="X107" s="85"/>
      <c r="Y107" s="85"/>
      <c r="Z107" s="85"/>
      <c r="AA107" s="85"/>
      <c r="AB107" s="85"/>
      <c r="AC107" s="85"/>
      <c r="AD107" s="85"/>
      <c r="AE107" s="85"/>
      <c r="AF107" s="85"/>
      <c r="AG107" s="85"/>
      <c r="AH107" s="85"/>
      <c r="AI107" s="85"/>
      <c r="AJ107" s="85"/>
      <c r="AK107" s="85"/>
      <c r="AL107" s="85"/>
    </row>
    <row r="108" spans="1:38" ht="51" x14ac:dyDescent="0.25">
      <c r="A108" s="79">
        <f t="shared" si="21"/>
        <v>2</v>
      </c>
      <c r="B108" s="84" t="e">
        <f t="shared" si="21"/>
        <v>#REF!</v>
      </c>
      <c r="C108" s="129">
        <v>2015</v>
      </c>
      <c r="D108" s="85"/>
      <c r="E108" s="106"/>
      <c r="F108" s="117"/>
      <c r="G108" s="140"/>
      <c r="H108" s="140"/>
      <c r="I108" s="142"/>
      <c r="J108" s="140"/>
      <c r="K108" s="187"/>
      <c r="L108" s="187">
        <v>447.46</v>
      </c>
      <c r="M108" s="182" t="s">
        <v>482</v>
      </c>
      <c r="N108" s="85" t="s">
        <v>441</v>
      </c>
      <c r="O108" s="117" t="s">
        <v>448</v>
      </c>
      <c r="P108" s="183">
        <v>41934</v>
      </c>
      <c r="Q108" s="184" t="s">
        <v>22</v>
      </c>
      <c r="R108" s="117" t="s">
        <v>459</v>
      </c>
      <c r="S108" s="186" t="s">
        <v>20</v>
      </c>
      <c r="T108" s="85"/>
      <c r="U108" s="85"/>
      <c r="V108" s="85"/>
      <c r="W108" s="85"/>
      <c r="X108" s="85"/>
      <c r="Y108" s="85"/>
      <c r="Z108" s="85"/>
      <c r="AA108" s="85"/>
      <c r="AB108" s="85"/>
      <c r="AC108" s="85"/>
      <c r="AD108" s="85"/>
      <c r="AE108" s="85"/>
      <c r="AF108" s="85"/>
      <c r="AG108" s="85"/>
      <c r="AH108" s="85"/>
      <c r="AI108" s="85"/>
      <c r="AJ108" s="85"/>
      <c r="AK108" s="85"/>
      <c r="AL108" s="85"/>
    </row>
    <row r="109" spans="1:38" ht="51" x14ac:dyDescent="0.25">
      <c r="A109" s="79"/>
      <c r="B109" s="84" t="e">
        <f t="shared" si="21"/>
        <v>#REF!</v>
      </c>
      <c r="C109" s="129">
        <v>2015</v>
      </c>
      <c r="D109" s="85"/>
      <c r="E109" s="106"/>
      <c r="F109" s="117"/>
      <c r="G109" s="140"/>
      <c r="H109" s="140"/>
      <c r="I109" s="142"/>
      <c r="J109" s="140"/>
      <c r="K109" s="187"/>
      <c r="L109" s="187">
        <v>255.66</v>
      </c>
      <c r="M109" s="182" t="s">
        <v>482</v>
      </c>
      <c r="N109" s="85"/>
      <c r="O109" s="117"/>
      <c r="P109" s="188"/>
      <c r="Q109" s="184"/>
      <c r="R109" s="85">
        <v>2598210546</v>
      </c>
      <c r="S109" s="186" t="s">
        <v>20</v>
      </c>
      <c r="T109" s="85"/>
      <c r="U109" s="85"/>
      <c r="V109" s="85"/>
      <c r="W109" s="85"/>
      <c r="X109" s="85"/>
      <c r="Y109" s="85"/>
      <c r="Z109" s="85"/>
      <c r="AA109" s="85"/>
      <c r="AB109" s="85"/>
      <c r="AC109" s="85"/>
      <c r="AD109" s="85"/>
      <c r="AE109" s="85"/>
      <c r="AF109" s="85"/>
      <c r="AG109" s="85"/>
      <c r="AH109" s="85"/>
      <c r="AI109" s="85"/>
      <c r="AJ109" s="85"/>
      <c r="AK109" s="85"/>
      <c r="AL109" s="85"/>
    </row>
    <row r="110" spans="1:38" ht="45" customHeight="1" x14ac:dyDescent="0.25">
      <c r="A110" s="79"/>
      <c r="B110" s="84" t="e">
        <f t="shared" si="21"/>
        <v>#REF!</v>
      </c>
      <c r="C110" s="129">
        <v>2015</v>
      </c>
      <c r="D110" s="197"/>
      <c r="E110" s="106"/>
      <c r="F110" s="117"/>
      <c r="G110" s="140"/>
      <c r="H110" s="140"/>
      <c r="I110" s="142"/>
      <c r="J110" s="140"/>
      <c r="K110" s="181"/>
      <c r="L110" s="181">
        <v>75</v>
      </c>
      <c r="M110" s="182" t="s">
        <v>482</v>
      </c>
      <c r="N110" s="85"/>
      <c r="O110" s="117"/>
      <c r="P110" s="188"/>
      <c r="Q110" s="85"/>
      <c r="R110" s="185" t="s">
        <v>472</v>
      </c>
      <c r="S110" s="186" t="s">
        <v>20</v>
      </c>
      <c r="T110" s="85"/>
      <c r="U110" s="85"/>
      <c r="V110" s="85"/>
      <c r="W110" s="85"/>
      <c r="X110" s="85"/>
      <c r="Y110" s="85"/>
      <c r="Z110" s="85"/>
      <c r="AA110" s="85"/>
      <c r="AB110" s="85"/>
      <c r="AC110" s="85"/>
      <c r="AD110" s="85"/>
      <c r="AE110" s="85"/>
      <c r="AF110" s="85"/>
      <c r="AG110" s="85"/>
      <c r="AH110" s="85"/>
      <c r="AI110" s="85"/>
      <c r="AJ110" s="85"/>
      <c r="AK110" s="85"/>
      <c r="AL110" s="85"/>
    </row>
    <row r="111" spans="1:38" ht="45" customHeight="1" x14ac:dyDescent="0.25">
      <c r="A111" s="79"/>
      <c r="B111" s="84" t="e">
        <f t="shared" si="21"/>
        <v>#REF!</v>
      </c>
      <c r="C111" s="129">
        <v>2015</v>
      </c>
      <c r="D111" s="197"/>
      <c r="E111" s="106"/>
      <c r="F111" s="117"/>
      <c r="G111" s="140"/>
      <c r="H111" s="140"/>
      <c r="I111" s="142"/>
      <c r="J111" s="140"/>
      <c r="K111" s="181"/>
      <c r="L111" s="181">
        <v>80</v>
      </c>
      <c r="M111" s="182" t="s">
        <v>482</v>
      </c>
      <c r="N111" s="85"/>
      <c r="O111" s="117"/>
      <c r="P111" s="188"/>
      <c r="Q111" s="85"/>
      <c r="R111" s="185" t="s">
        <v>472</v>
      </c>
      <c r="S111" s="186" t="s">
        <v>20</v>
      </c>
      <c r="T111" s="85"/>
      <c r="U111" s="85"/>
      <c r="V111" s="85"/>
      <c r="W111" s="85"/>
      <c r="X111" s="85"/>
      <c r="Y111" s="85"/>
      <c r="Z111" s="85"/>
      <c r="AA111" s="85"/>
      <c r="AB111" s="85"/>
      <c r="AC111" s="85"/>
      <c r="AD111" s="85"/>
      <c r="AE111" s="85"/>
      <c r="AF111" s="85"/>
      <c r="AG111" s="85"/>
      <c r="AH111" s="85"/>
      <c r="AI111" s="85"/>
      <c r="AJ111" s="85"/>
      <c r="AK111" s="85"/>
      <c r="AL111" s="85"/>
    </row>
    <row r="112" spans="1:38" ht="51" x14ac:dyDescent="0.25">
      <c r="A112" s="79">
        <f>1+A111</f>
        <v>1</v>
      </c>
      <c r="B112" s="84" t="e">
        <f t="shared" si="21"/>
        <v>#REF!</v>
      </c>
      <c r="C112" s="129">
        <v>2015</v>
      </c>
      <c r="D112" s="85"/>
      <c r="E112" s="106"/>
      <c r="F112" s="117"/>
      <c r="G112" s="140"/>
      <c r="H112" s="140"/>
      <c r="I112" s="142"/>
      <c r="J112" s="140"/>
      <c r="K112" s="182"/>
      <c r="L112" s="182">
        <v>100</v>
      </c>
      <c r="M112" s="182" t="s">
        <v>482</v>
      </c>
      <c r="N112" s="85" t="s">
        <v>441</v>
      </c>
      <c r="O112" s="117" t="s">
        <v>514</v>
      </c>
      <c r="P112" s="140">
        <v>41653</v>
      </c>
      <c r="Q112" s="184" t="s">
        <v>22</v>
      </c>
      <c r="R112" s="117" t="s">
        <v>514</v>
      </c>
      <c r="S112" s="186" t="s">
        <v>20</v>
      </c>
      <c r="T112" s="106"/>
      <c r="U112" s="85"/>
      <c r="V112" s="85"/>
      <c r="W112" s="85"/>
      <c r="X112" s="85"/>
      <c r="Y112" s="85"/>
      <c r="Z112" s="85"/>
      <c r="AA112" s="85"/>
      <c r="AB112" s="85"/>
      <c r="AC112" s="85"/>
      <c r="AD112" s="85"/>
      <c r="AE112" s="85"/>
      <c r="AF112" s="85"/>
      <c r="AG112" s="85"/>
      <c r="AH112" s="85"/>
      <c r="AI112" s="85"/>
      <c r="AJ112" s="85"/>
      <c r="AK112" s="85"/>
      <c r="AL112" s="85"/>
    </row>
    <row r="113" spans="1:38" ht="45" customHeight="1" x14ac:dyDescent="0.25">
      <c r="A113" s="79"/>
      <c r="B113" s="84" t="e">
        <f t="shared" si="21"/>
        <v>#REF!</v>
      </c>
      <c r="C113" s="129">
        <v>2015</v>
      </c>
      <c r="D113" s="197"/>
      <c r="E113" s="106"/>
      <c r="F113" s="117"/>
      <c r="G113" s="140"/>
      <c r="H113" s="140"/>
      <c r="I113" s="142"/>
      <c r="J113" s="140"/>
      <c r="K113" s="181"/>
      <c r="L113" s="181">
        <v>158</v>
      </c>
      <c r="M113" s="182" t="s">
        <v>482</v>
      </c>
      <c r="N113" s="85"/>
      <c r="O113" s="117"/>
      <c r="P113" s="188"/>
      <c r="Q113" s="85"/>
      <c r="R113" s="185" t="s">
        <v>472</v>
      </c>
      <c r="S113" s="186" t="s">
        <v>20</v>
      </c>
      <c r="T113" s="85"/>
      <c r="U113" s="85"/>
      <c r="V113" s="85"/>
      <c r="W113" s="85"/>
      <c r="X113" s="85"/>
      <c r="Y113" s="85"/>
      <c r="Z113" s="85"/>
      <c r="AA113" s="85"/>
      <c r="AB113" s="85"/>
      <c r="AC113" s="85"/>
      <c r="AD113" s="85"/>
      <c r="AE113" s="85"/>
      <c r="AF113" s="85"/>
      <c r="AG113" s="85"/>
      <c r="AH113" s="85"/>
      <c r="AI113" s="85"/>
      <c r="AJ113" s="85"/>
      <c r="AK113" s="85"/>
      <c r="AL113" s="85"/>
    </row>
    <row r="114" spans="1:38" ht="51" x14ac:dyDescent="0.25">
      <c r="A114" s="79"/>
      <c r="B114" s="84" t="e">
        <f t="shared" si="21"/>
        <v>#REF!</v>
      </c>
      <c r="C114" s="129">
        <v>2015</v>
      </c>
      <c r="D114" s="197"/>
      <c r="E114" s="106"/>
      <c r="F114" s="117"/>
      <c r="G114" s="140"/>
      <c r="H114" s="140"/>
      <c r="I114" s="142"/>
      <c r="J114" s="140"/>
      <c r="K114" s="182"/>
      <c r="L114" s="182">
        <v>348.36</v>
      </c>
      <c r="M114" s="182" t="s">
        <v>482</v>
      </c>
      <c r="N114" s="85"/>
      <c r="O114" s="185"/>
      <c r="P114" s="188"/>
      <c r="Q114" s="184"/>
      <c r="R114" s="191">
        <v>1690980543</v>
      </c>
      <c r="S114" s="186" t="s">
        <v>20</v>
      </c>
      <c r="T114" s="190"/>
      <c r="U114" s="85"/>
      <c r="V114" s="85"/>
      <c r="W114" s="85"/>
      <c r="X114" s="85"/>
      <c r="Y114" s="85"/>
      <c r="Z114" s="85"/>
      <c r="AA114" s="85"/>
      <c r="AB114" s="85"/>
      <c r="AC114" s="85"/>
      <c r="AD114" s="85"/>
      <c r="AE114" s="85"/>
      <c r="AF114" s="85"/>
      <c r="AG114" s="85"/>
      <c r="AH114" s="85"/>
      <c r="AI114" s="85"/>
      <c r="AJ114" s="85"/>
      <c r="AK114" s="85"/>
      <c r="AL114" s="85"/>
    </row>
    <row r="115" spans="1:38" ht="45" customHeight="1" x14ac:dyDescent="0.25">
      <c r="A115" s="79"/>
      <c r="B115" s="84" t="e">
        <f t="shared" si="21"/>
        <v>#REF!</v>
      </c>
      <c r="C115" s="129">
        <v>2015</v>
      </c>
      <c r="D115" s="197"/>
      <c r="E115" s="106"/>
      <c r="F115" s="117"/>
      <c r="G115" s="140"/>
      <c r="H115" s="140"/>
      <c r="I115" s="142"/>
      <c r="J115" s="140"/>
      <c r="K115" s="181"/>
      <c r="L115" s="181">
        <v>734.5</v>
      </c>
      <c r="M115" s="182" t="s">
        <v>482</v>
      </c>
      <c r="N115" s="85"/>
      <c r="O115" s="117"/>
      <c r="P115" s="188"/>
      <c r="Q115" s="85"/>
      <c r="R115" s="185" t="s">
        <v>472</v>
      </c>
      <c r="S115" s="186" t="s">
        <v>20</v>
      </c>
      <c r="T115" s="85"/>
      <c r="U115" s="85"/>
      <c r="V115" s="85"/>
      <c r="W115" s="85"/>
      <c r="X115" s="85"/>
      <c r="Y115" s="85"/>
      <c r="Z115" s="85"/>
      <c r="AA115" s="85"/>
      <c r="AB115" s="85"/>
      <c r="AC115" s="85"/>
      <c r="AD115" s="85"/>
      <c r="AE115" s="85"/>
      <c r="AF115" s="85"/>
      <c r="AG115" s="85"/>
      <c r="AH115" s="85"/>
      <c r="AI115" s="85"/>
      <c r="AJ115" s="85"/>
      <c r="AK115" s="85"/>
      <c r="AL115" s="85"/>
    </row>
    <row r="116" spans="1:38" ht="51" x14ac:dyDescent="0.25">
      <c r="A116" s="79">
        <f t="shared" ref="A116" si="22">1+A115</f>
        <v>1</v>
      </c>
      <c r="B116" s="84" t="e">
        <f>1+B115</f>
        <v>#REF!</v>
      </c>
      <c r="C116" s="129">
        <v>2015</v>
      </c>
      <c r="D116" s="85"/>
      <c r="E116" s="106"/>
      <c r="F116" s="117"/>
      <c r="G116" s="140"/>
      <c r="H116" s="140"/>
      <c r="I116" s="142"/>
      <c r="J116" s="140"/>
      <c r="K116" s="181"/>
      <c r="L116" s="181">
        <v>159.9</v>
      </c>
      <c r="M116" s="182" t="s">
        <v>482</v>
      </c>
      <c r="N116" s="85" t="s">
        <v>441</v>
      </c>
      <c r="O116" s="117" t="s">
        <v>448</v>
      </c>
      <c r="P116" s="183">
        <v>41934</v>
      </c>
      <c r="Q116" s="184" t="s">
        <v>22</v>
      </c>
      <c r="R116" s="117" t="s">
        <v>448</v>
      </c>
      <c r="S116" s="186" t="s">
        <v>20</v>
      </c>
      <c r="T116" s="85"/>
      <c r="U116" s="85"/>
      <c r="V116" s="85"/>
      <c r="W116" s="85"/>
      <c r="X116" s="85"/>
      <c r="Y116" s="85"/>
      <c r="Z116" s="85"/>
      <c r="AA116" s="85"/>
      <c r="AB116" s="85"/>
      <c r="AC116" s="85"/>
      <c r="AD116" s="85"/>
      <c r="AE116" s="85"/>
      <c r="AF116" s="85"/>
      <c r="AG116" s="85"/>
      <c r="AH116" s="85"/>
      <c r="AI116" s="85"/>
      <c r="AJ116" s="85"/>
      <c r="AK116" s="85"/>
      <c r="AL116" s="85"/>
    </row>
    <row r="117" spans="1:38" ht="51" x14ac:dyDescent="0.25">
      <c r="A117" s="79"/>
      <c r="B117" s="84" t="e">
        <f>1+B115</f>
        <v>#REF!</v>
      </c>
      <c r="C117" s="129">
        <v>2015</v>
      </c>
      <c r="D117" s="85"/>
      <c r="E117" s="106"/>
      <c r="F117" s="117"/>
      <c r="G117" s="140"/>
      <c r="H117" s="140"/>
      <c r="I117" s="142"/>
      <c r="J117" s="140"/>
      <c r="K117" s="181"/>
      <c r="L117" s="181">
        <f>9.84+31.97</f>
        <v>41.81</v>
      </c>
      <c r="M117" s="182" t="s">
        <v>482</v>
      </c>
      <c r="N117" s="85"/>
      <c r="O117" s="117"/>
      <c r="P117" s="140"/>
      <c r="Q117" s="184"/>
      <c r="R117" s="185" t="s">
        <v>451</v>
      </c>
      <c r="S117" s="186" t="s">
        <v>20</v>
      </c>
      <c r="T117" s="85"/>
      <c r="U117" s="85"/>
      <c r="V117" s="85"/>
      <c r="W117" s="85"/>
      <c r="X117" s="85"/>
      <c r="Y117" s="85"/>
      <c r="Z117" s="85"/>
      <c r="AA117" s="85"/>
      <c r="AB117" s="85"/>
      <c r="AC117" s="85"/>
      <c r="AD117" s="85"/>
      <c r="AE117" s="85"/>
      <c r="AF117" s="85"/>
      <c r="AG117" s="85"/>
      <c r="AH117" s="85"/>
      <c r="AI117" s="85"/>
      <c r="AJ117" s="85"/>
      <c r="AK117" s="85"/>
      <c r="AL117" s="85"/>
    </row>
    <row r="118" spans="1:38" ht="51" x14ac:dyDescent="0.25">
      <c r="A118" s="79">
        <f t="shared" ref="A118:B120" si="23">1+A117</f>
        <v>1</v>
      </c>
      <c r="B118" s="84" t="e">
        <f t="shared" si="23"/>
        <v>#REF!</v>
      </c>
      <c r="C118" s="129">
        <v>2015</v>
      </c>
      <c r="D118" s="85"/>
      <c r="E118" s="106"/>
      <c r="F118" s="117"/>
      <c r="G118" s="140"/>
      <c r="H118" s="140"/>
      <c r="I118" s="142"/>
      <c r="J118" s="140"/>
      <c r="K118" s="181"/>
      <c r="L118" s="181">
        <f>46.46*9</f>
        <v>418.14</v>
      </c>
      <c r="M118" s="182" t="s">
        <v>482</v>
      </c>
      <c r="N118" s="85" t="s">
        <v>441</v>
      </c>
      <c r="O118" s="117" t="s">
        <v>448</v>
      </c>
      <c r="P118" s="183">
        <v>41934</v>
      </c>
      <c r="Q118" s="184" t="s">
        <v>22</v>
      </c>
      <c r="R118" s="117" t="s">
        <v>455</v>
      </c>
      <c r="S118" s="186" t="s">
        <v>20</v>
      </c>
      <c r="T118" s="85"/>
      <c r="U118" s="85"/>
      <c r="V118" s="85"/>
      <c r="W118" s="85"/>
      <c r="X118" s="85"/>
      <c r="Y118" s="85"/>
      <c r="Z118" s="85"/>
      <c r="AA118" s="85"/>
      <c r="AB118" s="85"/>
      <c r="AC118" s="85"/>
      <c r="AD118" s="85"/>
      <c r="AE118" s="85"/>
      <c r="AF118" s="85"/>
      <c r="AG118" s="85"/>
      <c r="AH118" s="85"/>
      <c r="AI118" s="85"/>
      <c r="AJ118" s="85"/>
      <c r="AK118" s="85"/>
      <c r="AL118" s="85"/>
    </row>
    <row r="119" spans="1:38" ht="51" x14ac:dyDescent="0.25">
      <c r="A119" s="79">
        <f t="shared" si="23"/>
        <v>2</v>
      </c>
      <c r="B119" s="84" t="e">
        <f t="shared" si="23"/>
        <v>#REF!</v>
      </c>
      <c r="C119" s="129">
        <v>2015</v>
      </c>
      <c r="D119" s="85"/>
      <c r="E119" s="106"/>
      <c r="F119" s="117"/>
      <c r="G119" s="140"/>
      <c r="H119" s="140"/>
      <c r="I119" s="142"/>
      <c r="J119" s="140"/>
      <c r="K119" s="181"/>
      <c r="L119" s="181">
        <f>62.26+41.14+75.98</f>
        <v>179.38</v>
      </c>
      <c r="M119" s="182" t="s">
        <v>482</v>
      </c>
      <c r="N119" s="85" t="s">
        <v>441</v>
      </c>
      <c r="O119" s="117" t="s">
        <v>448</v>
      </c>
      <c r="P119" s="183">
        <v>41934</v>
      </c>
      <c r="Q119" s="184" t="s">
        <v>22</v>
      </c>
      <c r="R119" s="117" t="s">
        <v>455</v>
      </c>
      <c r="S119" s="186" t="s">
        <v>20</v>
      </c>
      <c r="T119" s="85"/>
      <c r="U119" s="85"/>
      <c r="V119" s="85"/>
      <c r="W119" s="85"/>
      <c r="X119" s="85"/>
      <c r="Y119" s="85"/>
      <c r="Z119" s="85"/>
      <c r="AA119" s="85"/>
      <c r="AB119" s="85"/>
      <c r="AC119" s="85"/>
      <c r="AD119" s="85"/>
      <c r="AE119" s="85"/>
      <c r="AF119" s="85"/>
      <c r="AG119" s="85"/>
      <c r="AH119" s="85"/>
      <c r="AI119" s="85"/>
      <c r="AJ119" s="85"/>
      <c r="AK119" s="85"/>
      <c r="AL119" s="85"/>
    </row>
    <row r="120" spans="1:38" ht="51" x14ac:dyDescent="0.25">
      <c r="A120" s="79">
        <f t="shared" si="23"/>
        <v>3</v>
      </c>
      <c r="B120" s="84" t="e">
        <f>1+B119</f>
        <v>#REF!</v>
      </c>
      <c r="C120" s="129">
        <v>2015</v>
      </c>
      <c r="D120" s="85"/>
      <c r="E120" s="106"/>
      <c r="F120" s="117"/>
      <c r="G120" s="140"/>
      <c r="H120" s="140"/>
      <c r="I120" s="142"/>
      <c r="J120" s="140"/>
      <c r="K120" s="181"/>
      <c r="L120" s="181">
        <f>36.89+10</f>
        <v>46.89</v>
      </c>
      <c r="M120" s="182" t="s">
        <v>482</v>
      </c>
      <c r="N120" s="85" t="s">
        <v>441</v>
      </c>
      <c r="O120" s="117" t="s">
        <v>448</v>
      </c>
      <c r="P120" s="183">
        <v>41934</v>
      </c>
      <c r="Q120" s="184" t="s">
        <v>22</v>
      </c>
      <c r="R120" s="117" t="s">
        <v>448</v>
      </c>
      <c r="S120" s="186" t="s">
        <v>20</v>
      </c>
      <c r="T120" s="85"/>
      <c r="U120" s="85"/>
      <c r="V120" s="85"/>
      <c r="W120" s="85"/>
      <c r="X120" s="85"/>
      <c r="Y120" s="85"/>
      <c r="Z120" s="85"/>
      <c r="AA120" s="85"/>
      <c r="AB120" s="85"/>
      <c r="AC120" s="85"/>
      <c r="AD120" s="85"/>
      <c r="AE120" s="85"/>
      <c r="AF120" s="85"/>
      <c r="AG120" s="85"/>
      <c r="AH120" s="85"/>
      <c r="AI120" s="85"/>
      <c r="AJ120" s="85"/>
      <c r="AK120" s="85"/>
      <c r="AL120" s="85"/>
    </row>
    <row r="121" spans="1:38" ht="12.75" x14ac:dyDescent="0.25">
      <c r="A121" s="79"/>
      <c r="B121" s="84" t="e">
        <f>1+B120</f>
        <v>#REF!</v>
      </c>
      <c r="C121" s="129">
        <v>2015</v>
      </c>
      <c r="D121" s="85"/>
      <c r="E121" s="106"/>
      <c r="F121" s="117"/>
      <c r="G121" s="140"/>
      <c r="H121" s="140"/>
      <c r="I121" s="142"/>
      <c r="J121" s="140"/>
      <c r="K121" s="181"/>
      <c r="L121" s="181">
        <v>337.2</v>
      </c>
      <c r="M121" s="182" t="s">
        <v>482</v>
      </c>
      <c r="N121" s="85"/>
      <c r="O121" s="117"/>
      <c r="P121" s="183"/>
      <c r="Q121" s="184"/>
      <c r="R121" s="154" t="s">
        <v>456</v>
      </c>
      <c r="S121" s="186"/>
      <c r="T121" s="85"/>
      <c r="U121" s="85"/>
      <c r="V121" s="85"/>
      <c r="W121" s="85"/>
      <c r="X121" s="85"/>
      <c r="Y121" s="85"/>
      <c r="Z121" s="85"/>
      <c r="AA121" s="85"/>
      <c r="AB121" s="85"/>
      <c r="AC121" s="85"/>
      <c r="AD121" s="85"/>
      <c r="AE121" s="85"/>
      <c r="AF121" s="85"/>
      <c r="AG121" s="85"/>
      <c r="AH121" s="85"/>
      <c r="AI121" s="85"/>
      <c r="AJ121" s="85"/>
      <c r="AK121" s="85"/>
      <c r="AL121" s="85"/>
    </row>
    <row r="122" spans="1:38" ht="51" x14ac:dyDescent="0.25">
      <c r="A122" s="79">
        <f t="shared" ref="A122:B123" si="24">1+A121</f>
        <v>1</v>
      </c>
      <c r="B122" s="84" t="e">
        <f t="shared" si="24"/>
        <v>#REF!</v>
      </c>
      <c r="C122" s="129">
        <v>2015</v>
      </c>
      <c r="D122" s="85"/>
      <c r="E122" s="106"/>
      <c r="F122" s="117"/>
      <c r="G122" s="140"/>
      <c r="H122" s="140"/>
      <c r="I122" s="142"/>
      <c r="J122" s="140"/>
      <c r="K122" s="181"/>
      <c r="L122" s="181">
        <f>44.26+111.48+47+39.34+58</f>
        <v>300.08000000000004</v>
      </c>
      <c r="M122" s="182" t="s">
        <v>482</v>
      </c>
      <c r="N122" s="85" t="s">
        <v>441</v>
      </c>
      <c r="O122" s="117" t="s">
        <v>448</v>
      </c>
      <c r="P122" s="183">
        <v>41934</v>
      </c>
      <c r="Q122" s="184" t="s">
        <v>22</v>
      </c>
      <c r="R122" s="117" t="s">
        <v>458</v>
      </c>
      <c r="S122" s="186" t="s">
        <v>20</v>
      </c>
      <c r="T122" s="85"/>
      <c r="U122" s="85"/>
      <c r="V122" s="85"/>
      <c r="W122" s="85"/>
      <c r="X122" s="85"/>
      <c r="Y122" s="85"/>
      <c r="Z122" s="85"/>
      <c r="AA122" s="85"/>
      <c r="AB122" s="85"/>
      <c r="AC122" s="85"/>
      <c r="AD122" s="85"/>
      <c r="AE122" s="85"/>
      <c r="AF122" s="85"/>
      <c r="AG122" s="85"/>
      <c r="AH122" s="85"/>
      <c r="AI122" s="85"/>
      <c r="AJ122" s="85"/>
      <c r="AK122" s="85"/>
      <c r="AL122" s="85"/>
    </row>
    <row r="123" spans="1:38" ht="60" customHeight="1" x14ac:dyDescent="0.25">
      <c r="A123" s="79"/>
      <c r="B123" s="84" t="e">
        <f t="shared" si="24"/>
        <v>#REF!</v>
      </c>
      <c r="C123" s="129">
        <v>2015</v>
      </c>
      <c r="D123" s="85"/>
      <c r="E123" s="106"/>
      <c r="F123" s="117"/>
      <c r="G123" s="140"/>
      <c r="H123" s="140"/>
      <c r="I123" s="142"/>
      <c r="J123" s="140"/>
      <c r="K123" s="181"/>
      <c r="L123" s="181">
        <v>51.61</v>
      </c>
      <c r="M123" s="182" t="s">
        <v>482</v>
      </c>
      <c r="N123" s="85"/>
      <c r="O123" s="117"/>
      <c r="P123" s="188"/>
      <c r="Q123" s="184"/>
      <c r="R123" s="117" t="s">
        <v>470</v>
      </c>
      <c r="S123" s="186" t="s">
        <v>20</v>
      </c>
      <c r="T123" s="106"/>
      <c r="U123" s="106"/>
      <c r="V123" s="85"/>
      <c r="W123" s="85"/>
      <c r="X123" s="85"/>
      <c r="Y123" s="85"/>
      <c r="Z123" s="85"/>
      <c r="AA123" s="85"/>
      <c r="AB123" s="85"/>
      <c r="AC123" s="85"/>
      <c r="AD123" s="85"/>
      <c r="AE123" s="85"/>
      <c r="AF123" s="85"/>
      <c r="AG123" s="85"/>
      <c r="AH123" s="85"/>
      <c r="AI123" s="85"/>
      <c r="AJ123" s="85"/>
      <c r="AK123" s="85"/>
      <c r="AL123" s="85"/>
    </row>
    <row r="124" spans="1:38" ht="45" customHeight="1" x14ac:dyDescent="0.25">
      <c r="A124" s="79"/>
      <c r="B124" s="84" t="e">
        <f t="shared" ref="B124" si="25">1+B123</f>
        <v>#REF!</v>
      </c>
      <c r="C124" s="129">
        <v>2015</v>
      </c>
      <c r="D124" s="85"/>
      <c r="E124" s="106"/>
      <c r="F124" s="117"/>
      <c r="G124" s="140"/>
      <c r="H124" s="140"/>
      <c r="I124" s="142"/>
      <c r="J124" s="140"/>
      <c r="K124" s="181"/>
      <c r="L124" s="181">
        <v>94.59</v>
      </c>
      <c r="M124" s="182" t="s">
        <v>482</v>
      </c>
      <c r="N124" s="85"/>
      <c r="O124" s="154"/>
      <c r="P124" s="183"/>
      <c r="Q124" s="184"/>
      <c r="R124" s="117" t="s">
        <v>490</v>
      </c>
      <c r="S124" s="186" t="s">
        <v>20</v>
      </c>
      <c r="T124" s="188"/>
      <c r="U124" s="85"/>
      <c r="V124" s="85"/>
      <c r="W124" s="85"/>
      <c r="X124" s="85"/>
      <c r="Y124" s="85"/>
      <c r="Z124" s="85"/>
      <c r="AA124" s="85"/>
      <c r="AB124" s="85"/>
      <c r="AC124" s="85"/>
      <c r="AD124" s="85"/>
      <c r="AE124" s="85"/>
      <c r="AF124" s="85"/>
      <c r="AG124" s="85"/>
      <c r="AH124" s="85"/>
      <c r="AI124" s="85"/>
      <c r="AJ124" s="85"/>
      <c r="AK124" s="85"/>
      <c r="AL124" s="85"/>
    </row>
    <row r="125" spans="1:38" ht="51" x14ac:dyDescent="0.25">
      <c r="A125" s="79">
        <f t="shared" ref="A125:B126" si="26">1+A124</f>
        <v>1</v>
      </c>
      <c r="B125" s="84" t="e">
        <f t="shared" si="26"/>
        <v>#REF!</v>
      </c>
      <c r="C125" s="129">
        <v>2015</v>
      </c>
      <c r="D125" s="85"/>
      <c r="E125" s="106"/>
      <c r="F125" s="117"/>
      <c r="G125" s="140"/>
      <c r="H125" s="140"/>
      <c r="I125" s="142"/>
      <c r="J125" s="140"/>
      <c r="K125" s="187"/>
      <c r="L125" s="187">
        <v>24.6</v>
      </c>
      <c r="M125" s="182" t="s">
        <v>482</v>
      </c>
      <c r="N125" s="85" t="s">
        <v>441</v>
      </c>
      <c r="O125" s="117" t="s">
        <v>491</v>
      </c>
      <c r="P125" s="183">
        <v>41934</v>
      </c>
      <c r="Q125" s="184" t="s">
        <v>22</v>
      </c>
      <c r="R125" s="117" t="s">
        <v>491</v>
      </c>
      <c r="S125" s="186" t="s">
        <v>20</v>
      </c>
      <c r="T125" s="85"/>
      <c r="U125" s="85"/>
      <c r="V125" s="85"/>
      <c r="W125" s="85"/>
      <c r="X125" s="85"/>
      <c r="Y125" s="85"/>
      <c r="Z125" s="85"/>
      <c r="AA125" s="85"/>
      <c r="AB125" s="85"/>
      <c r="AC125" s="85"/>
      <c r="AD125" s="85"/>
      <c r="AE125" s="85"/>
      <c r="AF125" s="85"/>
      <c r="AG125" s="85"/>
      <c r="AH125" s="85"/>
      <c r="AI125" s="85"/>
      <c r="AJ125" s="85"/>
      <c r="AK125" s="85"/>
      <c r="AL125" s="85"/>
    </row>
    <row r="126" spans="1:38" ht="65.25" customHeight="1" x14ac:dyDescent="0.25">
      <c r="A126" s="79">
        <f t="shared" si="26"/>
        <v>2</v>
      </c>
      <c r="B126" s="84" t="e">
        <f t="shared" si="26"/>
        <v>#REF!</v>
      </c>
      <c r="C126" s="129">
        <v>2015</v>
      </c>
      <c r="D126" s="85"/>
      <c r="E126" s="106"/>
      <c r="F126" s="117"/>
      <c r="G126" s="140"/>
      <c r="H126" s="140"/>
      <c r="I126" s="142"/>
      <c r="J126" s="140"/>
      <c r="K126" s="187"/>
      <c r="L126" s="187">
        <f>44.84+44.84</f>
        <v>89.68</v>
      </c>
      <c r="M126" s="182" t="s">
        <v>482</v>
      </c>
      <c r="N126" s="85" t="s">
        <v>441</v>
      </c>
      <c r="O126" s="117" t="s">
        <v>448</v>
      </c>
      <c r="P126" s="183">
        <v>41934</v>
      </c>
      <c r="Q126" s="184" t="s">
        <v>22</v>
      </c>
      <c r="R126" s="117" t="s">
        <v>459</v>
      </c>
      <c r="S126" s="186" t="s">
        <v>20</v>
      </c>
      <c r="T126" s="85"/>
      <c r="U126" s="85"/>
      <c r="V126" s="85"/>
      <c r="W126" s="85"/>
      <c r="X126" s="85"/>
      <c r="Y126" s="85"/>
      <c r="Z126" s="85"/>
      <c r="AA126" s="85"/>
      <c r="AB126" s="85"/>
      <c r="AC126" s="85"/>
      <c r="AD126" s="85"/>
      <c r="AE126" s="85"/>
      <c r="AF126" s="85"/>
      <c r="AG126" s="85"/>
      <c r="AH126" s="85"/>
      <c r="AI126" s="85"/>
      <c r="AJ126" s="85"/>
      <c r="AK126" s="85"/>
      <c r="AL126" s="85"/>
    </row>
    <row r="127" spans="1:38" ht="45.75" customHeight="1" x14ac:dyDescent="0.25">
      <c r="A127" s="79"/>
      <c r="B127" s="84" t="e">
        <f>1+B126</f>
        <v>#REF!</v>
      </c>
      <c r="C127" s="129">
        <v>2015</v>
      </c>
      <c r="D127" s="85"/>
      <c r="E127" s="106"/>
      <c r="F127" s="117"/>
      <c r="G127" s="140"/>
      <c r="H127" s="140"/>
      <c r="I127" s="142"/>
      <c r="J127" s="140"/>
      <c r="K127" s="181"/>
      <c r="L127" s="181">
        <v>185</v>
      </c>
      <c r="M127" s="182" t="s">
        <v>482</v>
      </c>
      <c r="N127" s="85"/>
      <c r="O127" s="117"/>
      <c r="P127" s="183"/>
      <c r="Q127" s="184"/>
      <c r="R127" s="154" t="s">
        <v>456</v>
      </c>
      <c r="S127" s="186" t="s">
        <v>20</v>
      </c>
      <c r="T127" s="85"/>
      <c r="U127" s="85"/>
      <c r="V127" s="85"/>
      <c r="W127" s="85"/>
      <c r="X127" s="85"/>
      <c r="Y127" s="85"/>
      <c r="Z127" s="85"/>
      <c r="AA127" s="85"/>
      <c r="AB127" s="85"/>
      <c r="AC127" s="85"/>
      <c r="AD127" s="85"/>
      <c r="AE127" s="85"/>
      <c r="AF127" s="85"/>
      <c r="AG127" s="85"/>
      <c r="AH127" s="85"/>
      <c r="AI127" s="85"/>
      <c r="AJ127" s="85"/>
      <c r="AK127" s="85"/>
      <c r="AL127" s="85"/>
    </row>
    <row r="128" spans="1:38" ht="51" x14ac:dyDescent="0.25">
      <c r="A128" s="79"/>
      <c r="B128" s="84" t="e">
        <f t="shared" ref="B128:B136" si="27">1+B127</f>
        <v>#REF!</v>
      </c>
      <c r="C128" s="129">
        <v>2015</v>
      </c>
      <c r="D128" s="85"/>
      <c r="E128" s="106"/>
      <c r="F128" s="117"/>
      <c r="G128" s="140"/>
      <c r="H128" s="140"/>
      <c r="I128" s="142"/>
      <c r="J128" s="140"/>
      <c r="K128" s="181"/>
      <c r="L128" s="181">
        <f>50.82+45.08+40.98+53.28</f>
        <v>190.16</v>
      </c>
      <c r="M128" s="182" t="s">
        <v>482</v>
      </c>
      <c r="N128" s="85"/>
      <c r="O128" s="117"/>
      <c r="P128" s="188"/>
      <c r="Q128" s="85"/>
      <c r="R128" s="185" t="s">
        <v>472</v>
      </c>
      <c r="S128" s="186" t="s">
        <v>20</v>
      </c>
      <c r="T128" s="85"/>
      <c r="U128" s="85"/>
      <c r="V128" s="85"/>
      <c r="W128" s="85"/>
      <c r="X128" s="85"/>
      <c r="Y128" s="85"/>
      <c r="Z128" s="85"/>
      <c r="AA128" s="85"/>
      <c r="AB128" s="85"/>
      <c r="AC128" s="85"/>
      <c r="AD128" s="85"/>
      <c r="AE128" s="85"/>
      <c r="AF128" s="85"/>
      <c r="AG128" s="85"/>
      <c r="AH128" s="85"/>
      <c r="AI128" s="85"/>
      <c r="AJ128" s="85"/>
      <c r="AK128" s="85"/>
      <c r="AL128" s="85"/>
    </row>
    <row r="129" spans="1:38" ht="51" x14ac:dyDescent="0.25">
      <c r="A129" s="79"/>
      <c r="B129" s="84" t="e">
        <f t="shared" si="27"/>
        <v>#REF!</v>
      </c>
      <c r="C129" s="129">
        <v>2015</v>
      </c>
      <c r="D129" s="85"/>
      <c r="E129" s="106"/>
      <c r="F129" s="117"/>
      <c r="G129" s="140"/>
      <c r="H129" s="140"/>
      <c r="I129" s="142"/>
      <c r="J129" s="140"/>
      <c r="K129" s="181"/>
      <c r="L129" s="181">
        <v>381.8</v>
      </c>
      <c r="M129" s="182" t="s">
        <v>482</v>
      </c>
      <c r="N129" s="85"/>
      <c r="O129" s="117"/>
      <c r="P129" s="183"/>
      <c r="Q129" s="184"/>
      <c r="R129" s="185" t="s">
        <v>492</v>
      </c>
      <c r="S129" s="186" t="s">
        <v>20</v>
      </c>
      <c r="T129" s="181"/>
      <c r="U129" s="85"/>
      <c r="V129" s="85"/>
      <c r="W129" s="85"/>
      <c r="X129" s="85"/>
      <c r="Y129" s="85"/>
      <c r="Z129" s="85"/>
      <c r="AA129" s="85"/>
      <c r="AB129" s="85"/>
      <c r="AC129" s="85"/>
      <c r="AD129" s="85"/>
      <c r="AE129" s="85"/>
      <c r="AF129" s="85"/>
      <c r="AG129" s="85"/>
      <c r="AH129" s="85"/>
      <c r="AI129" s="85"/>
      <c r="AJ129" s="85"/>
      <c r="AK129" s="85"/>
      <c r="AL129" s="85"/>
    </row>
    <row r="130" spans="1:38" ht="43.5" customHeight="1" x14ac:dyDescent="0.25">
      <c r="A130" s="79"/>
      <c r="B130" s="84" t="e">
        <f t="shared" si="27"/>
        <v>#REF!</v>
      </c>
      <c r="C130" s="129">
        <v>2015</v>
      </c>
      <c r="D130" s="85"/>
      <c r="E130" s="141"/>
      <c r="F130" s="117"/>
      <c r="G130" s="140"/>
      <c r="H130" s="140"/>
      <c r="I130" s="142"/>
      <c r="J130" s="140"/>
      <c r="K130" s="181"/>
      <c r="L130" s="181">
        <v>97.5</v>
      </c>
      <c r="M130" s="182" t="s">
        <v>482</v>
      </c>
      <c r="N130" s="85"/>
      <c r="O130" s="117"/>
      <c r="P130" s="183"/>
      <c r="Q130" s="184"/>
      <c r="R130" s="185" t="s">
        <v>493</v>
      </c>
      <c r="S130" s="186" t="s">
        <v>20</v>
      </c>
      <c r="T130" s="181"/>
      <c r="U130" s="85"/>
      <c r="V130" s="85"/>
      <c r="W130" s="85"/>
      <c r="X130" s="85"/>
      <c r="Y130" s="85"/>
      <c r="Z130" s="85"/>
      <c r="AA130" s="85"/>
      <c r="AB130" s="85"/>
      <c r="AC130" s="85"/>
      <c r="AD130" s="85"/>
      <c r="AE130" s="85"/>
      <c r="AF130" s="85"/>
      <c r="AG130" s="85"/>
      <c r="AH130" s="85"/>
      <c r="AI130" s="85"/>
      <c r="AJ130" s="85"/>
      <c r="AK130" s="85"/>
      <c r="AL130" s="85"/>
    </row>
    <row r="131" spans="1:38" ht="51" x14ac:dyDescent="0.25">
      <c r="A131" s="79"/>
      <c r="B131" s="84" t="e">
        <f t="shared" si="27"/>
        <v>#REF!</v>
      </c>
      <c r="C131" s="129">
        <v>2015</v>
      </c>
      <c r="D131" s="85"/>
      <c r="E131" s="106"/>
      <c r="F131" s="117"/>
      <c r="G131" s="140"/>
      <c r="H131" s="140"/>
      <c r="I131" s="142"/>
      <c r="J131" s="140"/>
      <c r="K131" s="181"/>
      <c r="L131" s="181">
        <v>204</v>
      </c>
      <c r="M131" s="181" t="s">
        <v>489</v>
      </c>
      <c r="N131" s="85"/>
      <c r="O131" s="117"/>
      <c r="P131" s="140"/>
      <c r="Q131" s="184"/>
      <c r="R131" s="185" t="s">
        <v>451</v>
      </c>
      <c r="S131" s="186" t="s">
        <v>20</v>
      </c>
      <c r="T131" s="85"/>
      <c r="U131" s="85"/>
      <c r="V131" s="85"/>
      <c r="W131" s="85"/>
      <c r="X131" s="85"/>
      <c r="Y131" s="85"/>
      <c r="Z131" s="85"/>
      <c r="AA131" s="85"/>
      <c r="AB131" s="85"/>
      <c r="AC131" s="85"/>
      <c r="AD131" s="85"/>
      <c r="AE131" s="85"/>
      <c r="AF131" s="85"/>
      <c r="AG131" s="85"/>
      <c r="AH131" s="85"/>
      <c r="AI131" s="85"/>
      <c r="AJ131" s="85"/>
      <c r="AK131" s="85"/>
      <c r="AL131" s="85"/>
    </row>
    <row r="132" spans="1:38" ht="51" customHeight="1" x14ac:dyDescent="0.25">
      <c r="A132" s="79"/>
      <c r="B132" s="84" t="e">
        <f t="shared" si="27"/>
        <v>#REF!</v>
      </c>
      <c r="C132" s="129">
        <v>2015</v>
      </c>
      <c r="D132" s="85"/>
      <c r="E132" s="106"/>
      <c r="F132" s="117"/>
      <c r="G132" s="140"/>
      <c r="H132" s="140"/>
      <c r="I132" s="142"/>
      <c r="J132" s="140"/>
      <c r="K132" s="181"/>
      <c r="L132" s="181">
        <v>73</v>
      </c>
      <c r="M132" s="182" t="s">
        <v>482</v>
      </c>
      <c r="N132" s="85"/>
      <c r="O132" s="117"/>
      <c r="P132" s="188"/>
      <c r="Q132" s="85"/>
      <c r="R132" s="185" t="s">
        <v>472</v>
      </c>
      <c r="S132" s="186" t="s">
        <v>20</v>
      </c>
      <c r="T132" s="85"/>
      <c r="U132" s="85"/>
      <c r="V132" s="85"/>
      <c r="W132" s="85"/>
      <c r="X132" s="85"/>
      <c r="Y132" s="85"/>
      <c r="Z132" s="85"/>
      <c r="AA132" s="85"/>
      <c r="AB132" s="85"/>
      <c r="AC132" s="85"/>
      <c r="AD132" s="85"/>
      <c r="AE132" s="85"/>
      <c r="AF132" s="85"/>
      <c r="AG132" s="85"/>
      <c r="AH132" s="85"/>
      <c r="AI132" s="85"/>
      <c r="AJ132" s="85"/>
      <c r="AK132" s="85"/>
      <c r="AL132" s="85"/>
    </row>
    <row r="133" spans="1:38" ht="51" x14ac:dyDescent="0.25">
      <c r="A133" s="79"/>
      <c r="B133" s="84" t="e">
        <f t="shared" si="27"/>
        <v>#REF!</v>
      </c>
      <c r="C133" s="129">
        <v>2015</v>
      </c>
      <c r="D133" s="85"/>
      <c r="E133" s="106"/>
      <c r="F133" s="117"/>
      <c r="G133" s="140"/>
      <c r="H133" s="140"/>
      <c r="I133" s="142"/>
      <c r="J133" s="140"/>
      <c r="K133" s="182"/>
      <c r="L133" s="182">
        <v>10000</v>
      </c>
      <c r="M133" s="182" t="s">
        <v>482</v>
      </c>
      <c r="N133" s="85"/>
      <c r="O133" s="185"/>
      <c r="P133" s="188"/>
      <c r="Q133" s="184"/>
      <c r="R133" s="117" t="s">
        <v>465</v>
      </c>
      <c r="S133" s="186" t="s">
        <v>20</v>
      </c>
      <c r="T133" s="190"/>
      <c r="U133" s="85"/>
      <c r="V133" s="85"/>
      <c r="W133" s="85"/>
      <c r="X133" s="85"/>
      <c r="Y133" s="85"/>
      <c r="Z133" s="85"/>
      <c r="AA133" s="85"/>
      <c r="AB133" s="85"/>
      <c r="AC133" s="85"/>
      <c r="AD133" s="85"/>
      <c r="AE133" s="85"/>
      <c r="AF133" s="85"/>
      <c r="AG133" s="85"/>
      <c r="AH133" s="85"/>
      <c r="AI133" s="85"/>
      <c r="AJ133" s="85"/>
      <c r="AK133" s="85"/>
      <c r="AL133" s="85"/>
    </row>
    <row r="134" spans="1:38" ht="60" customHeight="1" x14ac:dyDescent="0.25">
      <c r="A134" s="79"/>
      <c r="B134" s="84" t="e">
        <f t="shared" si="27"/>
        <v>#REF!</v>
      </c>
      <c r="C134" s="129">
        <v>2015</v>
      </c>
      <c r="D134" s="85"/>
      <c r="E134" s="106"/>
      <c r="F134" s="117"/>
      <c r="G134" s="140"/>
      <c r="H134" s="140"/>
      <c r="I134" s="142"/>
      <c r="J134" s="140"/>
      <c r="K134" s="182"/>
      <c r="L134" s="182">
        <v>377</v>
      </c>
      <c r="M134" s="182" t="s">
        <v>482</v>
      </c>
      <c r="N134" s="85"/>
      <c r="O134" s="117"/>
      <c r="P134" s="188"/>
      <c r="Q134" s="184"/>
      <c r="R134" s="117" t="s">
        <v>463</v>
      </c>
      <c r="S134" s="186" t="s">
        <v>20</v>
      </c>
      <c r="T134" s="106"/>
      <c r="U134" s="106"/>
      <c r="V134" s="85"/>
      <c r="W134" s="85"/>
      <c r="X134" s="85"/>
      <c r="Y134" s="85"/>
      <c r="Z134" s="85"/>
      <c r="AA134" s="85"/>
      <c r="AB134" s="85"/>
      <c r="AC134" s="85"/>
      <c r="AD134" s="85"/>
      <c r="AE134" s="85"/>
      <c r="AF134" s="85"/>
      <c r="AG134" s="85"/>
      <c r="AH134" s="85"/>
      <c r="AI134" s="85"/>
      <c r="AJ134" s="85"/>
      <c r="AK134" s="85"/>
      <c r="AL134" s="85"/>
    </row>
    <row r="135" spans="1:38" ht="60" customHeight="1" x14ac:dyDescent="0.25">
      <c r="A135" s="79"/>
      <c r="B135" s="84" t="e">
        <f t="shared" si="27"/>
        <v>#REF!</v>
      </c>
      <c r="C135" s="129">
        <v>2015</v>
      </c>
      <c r="D135" s="85"/>
      <c r="E135" s="106"/>
      <c r="F135" s="117"/>
      <c r="G135" s="140"/>
      <c r="H135" s="140"/>
      <c r="I135" s="142"/>
      <c r="J135" s="140"/>
      <c r="K135" s="182"/>
      <c r="L135" s="182">
        <v>184.43</v>
      </c>
      <c r="M135" s="182" t="s">
        <v>482</v>
      </c>
      <c r="N135" s="85"/>
      <c r="O135" s="117"/>
      <c r="P135" s="188"/>
      <c r="Q135" s="184"/>
      <c r="R135" s="154" t="s">
        <v>494</v>
      </c>
      <c r="S135" s="186" t="s">
        <v>20</v>
      </c>
      <c r="T135" s="106"/>
      <c r="U135" s="106"/>
      <c r="V135" s="85"/>
      <c r="W135" s="85"/>
      <c r="X135" s="85"/>
      <c r="Y135" s="85"/>
      <c r="Z135" s="85"/>
      <c r="AA135" s="85"/>
      <c r="AB135" s="85"/>
      <c r="AC135" s="85"/>
      <c r="AD135" s="85"/>
      <c r="AE135" s="85"/>
      <c r="AF135" s="85"/>
      <c r="AG135" s="85"/>
      <c r="AH135" s="85"/>
      <c r="AI135" s="85"/>
      <c r="AJ135" s="85"/>
      <c r="AK135" s="85"/>
      <c r="AL135" s="85"/>
    </row>
    <row r="136" spans="1:38" ht="60" customHeight="1" x14ac:dyDescent="0.25">
      <c r="A136" s="79"/>
      <c r="B136" s="84" t="e">
        <f t="shared" si="27"/>
        <v>#REF!</v>
      </c>
      <c r="C136" s="129">
        <v>2015</v>
      </c>
      <c r="D136" s="85"/>
      <c r="E136" s="106"/>
      <c r="F136" s="117"/>
      <c r="G136" s="140"/>
      <c r="H136" s="140"/>
      <c r="I136" s="142"/>
      <c r="J136" s="140"/>
      <c r="K136" s="182"/>
      <c r="L136" s="182">
        <v>68.849999999999994</v>
      </c>
      <c r="M136" s="182" t="s">
        <v>482</v>
      </c>
      <c r="N136" s="85"/>
      <c r="O136" s="117"/>
      <c r="P136" s="188"/>
      <c r="Q136" s="184"/>
      <c r="R136" s="154" t="s">
        <v>508</v>
      </c>
      <c r="S136" s="186" t="s">
        <v>20</v>
      </c>
      <c r="T136" s="106"/>
      <c r="U136" s="106"/>
      <c r="V136" s="85"/>
      <c r="W136" s="85"/>
      <c r="X136" s="85"/>
      <c r="Y136" s="85"/>
      <c r="Z136" s="85"/>
      <c r="AA136" s="85"/>
      <c r="AB136" s="85"/>
      <c r="AC136" s="85"/>
      <c r="AD136" s="85"/>
      <c r="AE136" s="85"/>
      <c r="AF136" s="85"/>
      <c r="AG136" s="85"/>
      <c r="AH136" s="85"/>
      <c r="AI136" s="85"/>
      <c r="AJ136" s="85"/>
      <c r="AK136" s="85"/>
      <c r="AL136" s="85"/>
    </row>
    <row r="137" spans="1:38" ht="51" x14ac:dyDescent="0.25">
      <c r="A137" s="79">
        <f t="shared" ref="A137:B141" si="28">1+A136</f>
        <v>1</v>
      </c>
      <c r="B137" s="84" t="e">
        <f t="shared" si="28"/>
        <v>#REF!</v>
      </c>
      <c r="C137" s="129">
        <v>2015</v>
      </c>
      <c r="D137" s="85"/>
      <c r="E137" s="106"/>
      <c r="F137" s="117"/>
      <c r="G137" s="140"/>
      <c r="H137" s="140"/>
      <c r="I137" s="142"/>
      <c r="J137" s="140"/>
      <c r="K137" s="181"/>
      <c r="L137" s="181">
        <v>1300</v>
      </c>
      <c r="M137" s="182" t="s">
        <v>482</v>
      </c>
      <c r="N137" s="85" t="s">
        <v>441</v>
      </c>
      <c r="O137" s="117" t="s">
        <v>448</v>
      </c>
      <c r="P137" s="183">
        <v>41934</v>
      </c>
      <c r="Q137" s="184" t="s">
        <v>22</v>
      </c>
      <c r="R137" s="117" t="s">
        <v>458</v>
      </c>
      <c r="S137" s="186" t="s">
        <v>20</v>
      </c>
      <c r="T137" s="85"/>
      <c r="U137" s="85"/>
      <c r="V137" s="85"/>
      <c r="W137" s="85"/>
      <c r="X137" s="85"/>
      <c r="Y137" s="85"/>
      <c r="Z137" s="85"/>
      <c r="AA137" s="85"/>
      <c r="AB137" s="85"/>
      <c r="AC137" s="85"/>
      <c r="AD137" s="85"/>
      <c r="AE137" s="85"/>
      <c r="AF137" s="85"/>
      <c r="AG137" s="85"/>
      <c r="AH137" s="85"/>
      <c r="AI137" s="85"/>
      <c r="AJ137" s="85"/>
      <c r="AK137" s="85"/>
      <c r="AL137" s="85"/>
    </row>
    <row r="138" spans="1:38" ht="51" x14ac:dyDescent="0.25">
      <c r="A138" s="79">
        <f t="shared" si="28"/>
        <v>2</v>
      </c>
      <c r="B138" s="84" t="e">
        <f t="shared" si="28"/>
        <v>#REF!</v>
      </c>
      <c r="C138" s="129">
        <v>2015</v>
      </c>
      <c r="D138" s="85"/>
      <c r="E138" s="106"/>
      <c r="F138" s="117"/>
      <c r="G138" s="140"/>
      <c r="H138" s="140"/>
      <c r="I138" s="142"/>
      <c r="J138" s="140"/>
      <c r="K138" s="181"/>
      <c r="L138" s="181">
        <v>170</v>
      </c>
      <c r="M138" s="182" t="s">
        <v>482</v>
      </c>
      <c r="N138" s="85" t="s">
        <v>441</v>
      </c>
      <c r="O138" s="117" t="s">
        <v>448</v>
      </c>
      <c r="P138" s="183">
        <v>41934</v>
      </c>
      <c r="Q138" s="184" t="s">
        <v>22</v>
      </c>
      <c r="R138" s="117" t="s">
        <v>458</v>
      </c>
      <c r="S138" s="186" t="s">
        <v>20</v>
      </c>
      <c r="T138" s="85"/>
      <c r="U138" s="85"/>
      <c r="V138" s="85"/>
      <c r="W138" s="85"/>
      <c r="X138" s="85"/>
      <c r="Y138" s="85"/>
      <c r="Z138" s="85"/>
      <c r="AA138" s="85"/>
      <c r="AB138" s="85"/>
      <c r="AC138" s="85"/>
      <c r="AD138" s="85"/>
      <c r="AE138" s="85"/>
      <c r="AF138" s="85"/>
      <c r="AG138" s="85"/>
      <c r="AH138" s="85"/>
      <c r="AI138" s="85"/>
      <c r="AJ138" s="85"/>
      <c r="AK138" s="85"/>
      <c r="AL138" s="85"/>
    </row>
    <row r="139" spans="1:38" ht="45" customHeight="1" x14ac:dyDescent="0.25">
      <c r="A139" s="79"/>
      <c r="B139" s="84" t="e">
        <f t="shared" si="28"/>
        <v>#REF!</v>
      </c>
      <c r="C139" s="129">
        <v>2015</v>
      </c>
      <c r="D139" s="85"/>
      <c r="E139" s="106"/>
      <c r="F139" s="117"/>
      <c r="G139" s="140"/>
      <c r="H139" s="140"/>
      <c r="I139" s="142"/>
      <c r="J139" s="140"/>
      <c r="K139" s="181"/>
      <c r="L139" s="181">
        <v>115.25</v>
      </c>
      <c r="M139" s="182" t="s">
        <v>482</v>
      </c>
      <c r="N139" s="85"/>
      <c r="O139" s="117"/>
      <c r="P139" s="188"/>
      <c r="Q139" s="85"/>
      <c r="R139" s="185" t="s">
        <v>496</v>
      </c>
      <c r="S139" s="186" t="s">
        <v>20</v>
      </c>
      <c r="T139" s="85"/>
      <c r="U139" s="85"/>
      <c r="V139" s="85"/>
      <c r="W139" s="85"/>
      <c r="X139" s="85"/>
      <c r="Y139" s="85"/>
      <c r="Z139" s="85"/>
      <c r="AA139" s="85"/>
      <c r="AB139" s="85"/>
      <c r="AC139" s="85"/>
      <c r="AD139" s="85"/>
      <c r="AE139" s="85"/>
      <c r="AF139" s="85"/>
      <c r="AG139" s="85"/>
      <c r="AH139" s="85"/>
      <c r="AI139" s="85"/>
      <c r="AJ139" s="85"/>
      <c r="AK139" s="85"/>
      <c r="AL139" s="85"/>
    </row>
    <row r="140" spans="1:38" ht="45" customHeight="1" x14ac:dyDescent="0.25">
      <c r="A140" s="79"/>
      <c r="B140" s="84" t="e">
        <f t="shared" si="28"/>
        <v>#REF!</v>
      </c>
      <c r="C140" s="129">
        <v>2015</v>
      </c>
      <c r="D140" s="85"/>
      <c r="E140" s="106"/>
      <c r="F140" s="117"/>
      <c r="G140" s="140"/>
      <c r="H140" s="140"/>
      <c r="I140" s="142"/>
      <c r="J140" s="140"/>
      <c r="K140" s="181"/>
      <c r="L140" s="181">
        <v>99</v>
      </c>
      <c r="M140" s="182" t="s">
        <v>482</v>
      </c>
      <c r="N140" s="85"/>
      <c r="O140" s="117"/>
      <c r="P140" s="188"/>
      <c r="Q140" s="85"/>
      <c r="R140" s="185" t="s">
        <v>497</v>
      </c>
      <c r="S140" s="186" t="s">
        <v>20</v>
      </c>
      <c r="T140" s="85"/>
      <c r="U140" s="85"/>
      <c r="V140" s="85"/>
      <c r="W140" s="85"/>
      <c r="X140" s="85"/>
      <c r="Y140" s="85"/>
      <c r="Z140" s="85"/>
      <c r="AA140" s="85"/>
      <c r="AB140" s="85"/>
      <c r="AC140" s="85"/>
      <c r="AD140" s="85"/>
      <c r="AE140" s="85"/>
      <c r="AF140" s="85"/>
      <c r="AG140" s="85"/>
      <c r="AH140" s="85"/>
      <c r="AI140" s="85"/>
      <c r="AJ140" s="85"/>
      <c r="AK140" s="85"/>
      <c r="AL140" s="85"/>
    </row>
    <row r="141" spans="1:38" ht="60" customHeight="1" x14ac:dyDescent="0.25">
      <c r="A141" s="79"/>
      <c r="B141" s="84" t="e">
        <f t="shared" si="28"/>
        <v>#REF!</v>
      </c>
      <c r="C141" s="129">
        <v>2015</v>
      </c>
      <c r="D141" s="85"/>
      <c r="E141" s="106"/>
      <c r="F141" s="117"/>
      <c r="G141" s="140"/>
      <c r="H141" s="140"/>
      <c r="I141" s="142"/>
      <c r="J141" s="140"/>
      <c r="K141" s="181"/>
      <c r="L141" s="181">
        <v>49.18</v>
      </c>
      <c r="M141" s="182" t="s">
        <v>482</v>
      </c>
      <c r="N141" s="85"/>
      <c r="O141" s="117"/>
      <c r="P141" s="188"/>
      <c r="Q141" s="184"/>
      <c r="R141" s="117" t="s">
        <v>470</v>
      </c>
      <c r="S141" s="186" t="s">
        <v>20</v>
      </c>
      <c r="T141" s="106"/>
      <c r="U141" s="106"/>
      <c r="V141" s="85"/>
      <c r="W141" s="85"/>
      <c r="X141" s="85"/>
      <c r="Y141" s="85"/>
      <c r="Z141" s="85"/>
      <c r="AA141" s="85"/>
      <c r="AB141" s="85"/>
      <c r="AC141" s="85"/>
      <c r="AD141" s="85"/>
      <c r="AE141" s="85"/>
      <c r="AF141" s="85"/>
      <c r="AG141" s="85"/>
      <c r="AH141" s="85"/>
      <c r="AI141" s="85"/>
      <c r="AJ141" s="85"/>
      <c r="AK141" s="85"/>
      <c r="AL141" s="85"/>
    </row>
    <row r="142" spans="1:38" ht="51" x14ac:dyDescent="0.25">
      <c r="A142" s="79">
        <f t="shared" ref="A142:B144" si="29">1+A141</f>
        <v>1</v>
      </c>
      <c r="B142" s="84" t="e">
        <f t="shared" si="29"/>
        <v>#REF!</v>
      </c>
      <c r="C142" s="129">
        <v>2015</v>
      </c>
      <c r="D142" s="85"/>
      <c r="E142" s="106"/>
      <c r="F142" s="117"/>
      <c r="G142" s="140"/>
      <c r="H142" s="140"/>
      <c r="I142" s="142"/>
      <c r="J142" s="140"/>
      <c r="K142" s="181"/>
      <c r="L142" s="181">
        <v>46.46</v>
      </c>
      <c r="M142" s="182" t="s">
        <v>482</v>
      </c>
      <c r="N142" s="85" t="s">
        <v>441</v>
      </c>
      <c r="O142" s="117" t="s">
        <v>448</v>
      </c>
      <c r="P142" s="183">
        <v>41934</v>
      </c>
      <c r="Q142" s="184" t="s">
        <v>22</v>
      </c>
      <c r="R142" s="117" t="s">
        <v>455</v>
      </c>
      <c r="S142" s="186" t="s">
        <v>20</v>
      </c>
      <c r="T142" s="85"/>
      <c r="U142" s="85"/>
      <c r="V142" s="85"/>
      <c r="W142" s="85"/>
      <c r="X142" s="85"/>
      <c r="Y142" s="85"/>
      <c r="Z142" s="85"/>
      <c r="AA142" s="85"/>
      <c r="AB142" s="85"/>
      <c r="AC142" s="85"/>
      <c r="AD142" s="85"/>
      <c r="AE142" s="85"/>
      <c r="AF142" s="85"/>
      <c r="AG142" s="85"/>
      <c r="AH142" s="85"/>
      <c r="AI142" s="85"/>
      <c r="AJ142" s="85"/>
      <c r="AK142" s="85"/>
      <c r="AL142" s="85"/>
    </row>
    <row r="143" spans="1:38" ht="84" customHeight="1" x14ac:dyDescent="0.25">
      <c r="A143" s="79"/>
      <c r="B143" s="84" t="e">
        <f t="shared" si="29"/>
        <v>#REF!</v>
      </c>
      <c r="C143" s="129">
        <v>2015</v>
      </c>
      <c r="D143" s="85"/>
      <c r="E143" s="106"/>
      <c r="F143" s="117"/>
      <c r="G143" s="140"/>
      <c r="H143" s="140"/>
      <c r="I143" s="142"/>
      <c r="J143" s="140"/>
      <c r="K143" s="181"/>
      <c r="L143" s="181">
        <f>384.56+93.36</f>
        <v>477.92</v>
      </c>
      <c r="M143" s="182" t="s">
        <v>482</v>
      </c>
      <c r="N143" s="85"/>
      <c r="O143" s="117"/>
      <c r="P143" s="188"/>
      <c r="Q143" s="184"/>
      <c r="R143" s="117" t="s">
        <v>470</v>
      </c>
      <c r="S143" s="186" t="s">
        <v>20</v>
      </c>
      <c r="T143" s="106"/>
      <c r="U143" s="106"/>
      <c r="V143" s="85"/>
      <c r="W143" s="85"/>
      <c r="X143" s="85"/>
      <c r="Y143" s="85"/>
      <c r="Z143" s="85"/>
      <c r="AA143" s="85"/>
      <c r="AB143" s="85"/>
      <c r="AC143" s="85"/>
      <c r="AD143" s="85"/>
      <c r="AE143" s="85"/>
      <c r="AF143" s="85"/>
      <c r="AG143" s="85"/>
      <c r="AH143" s="85"/>
      <c r="AI143" s="85"/>
      <c r="AJ143" s="85"/>
      <c r="AK143" s="85"/>
      <c r="AL143" s="85"/>
    </row>
    <row r="144" spans="1:38" ht="51" x14ac:dyDescent="0.25">
      <c r="A144" s="79">
        <f>1+A143</f>
        <v>1</v>
      </c>
      <c r="B144" s="84" t="e">
        <f t="shared" si="29"/>
        <v>#REF!</v>
      </c>
      <c r="C144" s="129">
        <v>2015</v>
      </c>
      <c r="D144" s="85"/>
      <c r="E144" s="106"/>
      <c r="F144" s="117"/>
      <c r="G144" s="140"/>
      <c r="H144" s="140"/>
      <c r="I144" s="142"/>
      <c r="J144" s="140"/>
      <c r="K144" s="182"/>
      <c r="L144" s="182">
        <v>30</v>
      </c>
      <c r="M144" s="182" t="s">
        <v>482</v>
      </c>
      <c r="N144" s="85" t="s">
        <v>441</v>
      </c>
      <c r="O144" s="117" t="s">
        <v>514</v>
      </c>
      <c r="P144" s="140">
        <v>41653</v>
      </c>
      <c r="Q144" s="184" t="s">
        <v>22</v>
      </c>
      <c r="R144" s="117" t="s">
        <v>514</v>
      </c>
      <c r="S144" s="186" t="s">
        <v>20</v>
      </c>
      <c r="T144" s="106"/>
      <c r="U144" s="85"/>
      <c r="V144" s="85"/>
      <c r="W144" s="85"/>
      <c r="X144" s="85"/>
      <c r="Y144" s="85"/>
      <c r="Z144" s="85"/>
      <c r="AA144" s="85"/>
      <c r="AB144" s="85"/>
      <c r="AC144" s="85"/>
      <c r="AD144" s="85"/>
      <c r="AE144" s="85"/>
      <c r="AF144" s="85"/>
      <c r="AG144" s="85"/>
      <c r="AH144" s="85"/>
      <c r="AI144" s="85"/>
      <c r="AJ144" s="85"/>
      <c r="AK144" s="85"/>
      <c r="AL144" s="85"/>
    </row>
    <row r="145" spans="1:38" ht="25.5" x14ac:dyDescent="0.25">
      <c r="A145" s="79"/>
      <c r="B145" s="84" t="e">
        <f>1+B144</f>
        <v>#REF!</v>
      </c>
      <c r="C145" s="129">
        <v>2015</v>
      </c>
      <c r="D145" s="85"/>
      <c r="E145" s="106"/>
      <c r="F145" s="117"/>
      <c r="G145" s="140"/>
      <c r="H145" s="140"/>
      <c r="I145" s="142"/>
      <c r="J145" s="140"/>
      <c r="K145" s="182"/>
      <c r="L145" s="182">
        <v>138.51</v>
      </c>
      <c r="M145" s="182" t="s">
        <v>482</v>
      </c>
      <c r="N145" s="85" t="s">
        <v>441</v>
      </c>
      <c r="O145" s="117" t="s">
        <v>456</v>
      </c>
      <c r="P145" s="183">
        <v>41947</v>
      </c>
      <c r="Q145" s="85" t="s">
        <v>22</v>
      </c>
      <c r="R145" s="154" t="s">
        <v>456</v>
      </c>
      <c r="S145" s="186"/>
      <c r="T145" s="85"/>
      <c r="U145" s="85"/>
      <c r="V145" s="85"/>
      <c r="W145" s="85"/>
      <c r="X145" s="85"/>
      <c r="Y145" s="85"/>
      <c r="Z145" s="85"/>
      <c r="AA145" s="85"/>
      <c r="AB145" s="85"/>
      <c r="AC145" s="85"/>
      <c r="AD145" s="85"/>
      <c r="AE145" s="85"/>
      <c r="AF145" s="85"/>
      <c r="AG145" s="85"/>
      <c r="AH145" s="85"/>
      <c r="AI145" s="85"/>
      <c r="AJ145" s="85"/>
      <c r="AK145" s="85"/>
      <c r="AL145" s="85"/>
    </row>
    <row r="146" spans="1:38" ht="51" x14ac:dyDescent="0.25">
      <c r="A146" s="79"/>
      <c r="B146" s="84" t="e">
        <f t="shared" ref="B146:B150" si="30">1+B145</f>
        <v>#REF!</v>
      </c>
      <c r="C146" s="129">
        <v>2015</v>
      </c>
      <c r="D146" s="85"/>
      <c r="E146" s="106"/>
      <c r="F146" s="117"/>
      <c r="G146" s="140"/>
      <c r="H146" s="140"/>
      <c r="I146" s="142"/>
      <c r="J146" s="140"/>
      <c r="K146" s="181"/>
      <c r="L146" s="181">
        <v>325.22000000000003</v>
      </c>
      <c r="M146" s="182" t="s">
        <v>482</v>
      </c>
      <c r="N146" s="85"/>
      <c r="O146" s="117"/>
      <c r="P146" s="188"/>
      <c r="Q146" s="184"/>
      <c r="R146" s="117" t="s">
        <v>469</v>
      </c>
      <c r="S146" s="186" t="s">
        <v>20</v>
      </c>
      <c r="T146" s="190"/>
      <c r="U146" s="85"/>
      <c r="V146" s="85"/>
      <c r="W146" s="85"/>
      <c r="X146" s="85"/>
      <c r="Y146" s="85"/>
      <c r="Z146" s="85"/>
      <c r="AA146" s="85"/>
      <c r="AB146" s="85"/>
      <c r="AC146" s="85"/>
      <c r="AD146" s="85"/>
      <c r="AE146" s="85"/>
      <c r="AF146" s="85"/>
      <c r="AG146" s="85"/>
      <c r="AH146" s="85"/>
      <c r="AI146" s="85"/>
      <c r="AJ146" s="85"/>
      <c r="AK146" s="85"/>
      <c r="AL146" s="85"/>
    </row>
    <row r="147" spans="1:38" ht="60" customHeight="1" x14ac:dyDescent="0.25">
      <c r="A147" s="79"/>
      <c r="B147" s="84" t="e">
        <f t="shared" si="30"/>
        <v>#REF!</v>
      </c>
      <c r="C147" s="129">
        <v>2015</v>
      </c>
      <c r="D147" s="85"/>
      <c r="E147" s="106"/>
      <c r="F147" s="117"/>
      <c r="G147" s="140"/>
      <c r="H147" s="140"/>
      <c r="I147" s="142"/>
      <c r="J147" s="140"/>
      <c r="K147" s="182"/>
      <c r="L147" s="182">
        <v>177.05</v>
      </c>
      <c r="M147" s="182" t="s">
        <v>482</v>
      </c>
      <c r="N147" s="85"/>
      <c r="O147" s="117"/>
      <c r="P147" s="188"/>
      <c r="Q147" s="184"/>
      <c r="R147" s="154" t="s">
        <v>495</v>
      </c>
      <c r="S147" s="186" t="s">
        <v>20</v>
      </c>
      <c r="T147" s="106"/>
      <c r="U147" s="106"/>
      <c r="V147" s="85"/>
      <c r="W147" s="85"/>
      <c r="X147" s="85"/>
      <c r="Y147" s="85"/>
      <c r="Z147" s="85"/>
      <c r="AA147" s="85"/>
      <c r="AB147" s="85"/>
      <c r="AC147" s="85"/>
      <c r="AD147" s="85"/>
      <c r="AE147" s="85"/>
      <c r="AF147" s="85"/>
      <c r="AG147" s="85"/>
      <c r="AH147" s="85"/>
      <c r="AI147" s="85"/>
      <c r="AJ147" s="85"/>
      <c r="AK147" s="85"/>
      <c r="AL147" s="85"/>
    </row>
    <row r="148" spans="1:38" ht="60" customHeight="1" x14ac:dyDescent="0.25">
      <c r="A148" s="79"/>
      <c r="B148" s="84" t="e">
        <f t="shared" si="30"/>
        <v>#REF!</v>
      </c>
      <c r="C148" s="129">
        <v>2015</v>
      </c>
      <c r="D148" s="85"/>
      <c r="E148" s="106"/>
      <c r="F148" s="117"/>
      <c r="G148" s="140"/>
      <c r="H148" s="140"/>
      <c r="I148" s="142"/>
      <c r="J148" s="140"/>
      <c r="K148" s="181"/>
      <c r="L148" s="181">
        <f>36.43+66.79</f>
        <v>103.22</v>
      </c>
      <c r="M148" s="182" t="s">
        <v>482</v>
      </c>
      <c r="N148" s="85"/>
      <c r="O148" s="117"/>
      <c r="P148" s="188"/>
      <c r="Q148" s="184"/>
      <c r="R148" s="117" t="s">
        <v>470</v>
      </c>
      <c r="S148" s="186" t="s">
        <v>20</v>
      </c>
      <c r="T148" s="106"/>
      <c r="U148" s="106"/>
      <c r="V148" s="85"/>
      <c r="W148" s="85"/>
      <c r="X148" s="85"/>
      <c r="Y148" s="85"/>
      <c r="Z148" s="85"/>
      <c r="AA148" s="85"/>
      <c r="AB148" s="85"/>
      <c r="AC148" s="85"/>
      <c r="AD148" s="85"/>
      <c r="AE148" s="85"/>
      <c r="AF148" s="85"/>
      <c r="AG148" s="85"/>
      <c r="AH148" s="85"/>
      <c r="AI148" s="85"/>
      <c r="AJ148" s="85"/>
      <c r="AK148" s="85"/>
      <c r="AL148" s="85"/>
    </row>
    <row r="149" spans="1:38" ht="60" customHeight="1" x14ac:dyDescent="0.25">
      <c r="A149" s="79"/>
      <c r="B149" s="84" t="e">
        <f t="shared" si="30"/>
        <v>#REF!</v>
      </c>
      <c r="C149" s="129">
        <v>2015</v>
      </c>
      <c r="D149" s="85"/>
      <c r="E149" s="106"/>
      <c r="F149" s="117"/>
      <c r="G149" s="140"/>
      <c r="H149" s="140"/>
      <c r="I149" s="142"/>
      <c r="J149" s="140"/>
      <c r="K149" s="181"/>
      <c r="L149" s="181">
        <v>4500</v>
      </c>
      <c r="M149" s="182" t="s">
        <v>482</v>
      </c>
      <c r="N149" s="85"/>
      <c r="O149" s="117"/>
      <c r="P149" s="188"/>
      <c r="Q149" s="184"/>
      <c r="R149" s="117" t="s">
        <v>465</v>
      </c>
      <c r="S149" s="186" t="s">
        <v>20</v>
      </c>
      <c r="T149" s="85"/>
      <c r="U149" s="85"/>
      <c r="V149" s="85"/>
      <c r="W149" s="85"/>
      <c r="X149" s="85"/>
      <c r="Y149" s="85"/>
      <c r="Z149" s="85"/>
      <c r="AA149" s="85"/>
      <c r="AB149" s="85"/>
      <c r="AC149" s="85"/>
      <c r="AD149" s="85"/>
      <c r="AE149" s="85"/>
      <c r="AF149" s="85"/>
      <c r="AG149" s="85"/>
      <c r="AH149" s="85"/>
      <c r="AI149" s="85"/>
      <c r="AJ149" s="85"/>
      <c r="AK149" s="85"/>
      <c r="AL149" s="85"/>
    </row>
    <row r="150" spans="1:38" ht="60" customHeight="1" x14ac:dyDescent="0.25">
      <c r="A150" s="79"/>
      <c r="B150" s="84" t="e">
        <f t="shared" si="30"/>
        <v>#REF!</v>
      </c>
      <c r="C150" s="129">
        <v>2015</v>
      </c>
      <c r="D150" s="85"/>
      <c r="E150" s="106"/>
      <c r="F150" s="117"/>
      <c r="G150" s="140"/>
      <c r="H150" s="140"/>
      <c r="I150" s="142"/>
      <c r="J150" s="140"/>
      <c r="K150" s="181"/>
      <c r="L150" s="181">
        <f>36.43+66.79</f>
        <v>103.22</v>
      </c>
      <c r="M150" s="182" t="s">
        <v>482</v>
      </c>
      <c r="N150" s="85"/>
      <c r="O150" s="117"/>
      <c r="P150" s="188"/>
      <c r="Q150" s="184"/>
      <c r="R150" s="117" t="s">
        <v>470</v>
      </c>
      <c r="S150" s="186" t="s">
        <v>20</v>
      </c>
      <c r="T150" s="106"/>
      <c r="U150" s="106"/>
      <c r="V150" s="85"/>
      <c r="W150" s="85"/>
      <c r="X150" s="85"/>
      <c r="Y150" s="85"/>
      <c r="Z150" s="85"/>
      <c r="AA150" s="85"/>
      <c r="AB150" s="85"/>
      <c r="AC150" s="85"/>
      <c r="AD150" s="85"/>
      <c r="AE150" s="85"/>
      <c r="AF150" s="85"/>
      <c r="AG150" s="85"/>
      <c r="AH150" s="85"/>
      <c r="AI150" s="85"/>
      <c r="AJ150" s="85"/>
      <c r="AK150" s="85"/>
      <c r="AL150" s="85"/>
    </row>
    <row r="151" spans="1:38" ht="51" x14ac:dyDescent="0.25">
      <c r="A151" s="79">
        <f t="shared" ref="A151:B158" si="31">1+A150</f>
        <v>1</v>
      </c>
      <c r="B151" s="84" t="e">
        <f t="shared" si="31"/>
        <v>#REF!</v>
      </c>
      <c r="C151" s="129">
        <v>2015</v>
      </c>
      <c r="D151" s="85"/>
      <c r="E151" s="106"/>
      <c r="F151" s="85"/>
      <c r="G151" s="140"/>
      <c r="H151" s="140"/>
      <c r="I151" s="142"/>
      <c r="J151" s="140"/>
      <c r="K151" s="181"/>
      <c r="L151" s="181">
        <f>43.48+27+78</f>
        <v>148.47999999999999</v>
      </c>
      <c r="M151" s="182" t="s">
        <v>482</v>
      </c>
      <c r="N151" s="85" t="s">
        <v>441</v>
      </c>
      <c r="O151" s="117" t="s">
        <v>448</v>
      </c>
      <c r="P151" s="183">
        <v>41934</v>
      </c>
      <c r="Q151" s="184" t="s">
        <v>22</v>
      </c>
      <c r="R151" s="117" t="s">
        <v>458</v>
      </c>
      <c r="S151" s="186" t="s">
        <v>20</v>
      </c>
      <c r="T151" s="85"/>
      <c r="U151" s="85"/>
      <c r="V151" s="85"/>
      <c r="W151" s="85"/>
      <c r="X151" s="85"/>
      <c r="Y151" s="85"/>
      <c r="Z151" s="85"/>
      <c r="AA151" s="85"/>
      <c r="AB151" s="85"/>
      <c r="AC151" s="85"/>
      <c r="AD151" s="85"/>
      <c r="AE151" s="85"/>
      <c r="AF151" s="85"/>
      <c r="AG151" s="85"/>
      <c r="AH151" s="85"/>
      <c r="AI151" s="85"/>
      <c r="AJ151" s="85"/>
      <c r="AK151" s="85"/>
      <c r="AL151" s="85"/>
    </row>
    <row r="152" spans="1:38" ht="51" x14ac:dyDescent="0.25">
      <c r="A152" s="79">
        <f t="shared" si="31"/>
        <v>2</v>
      </c>
      <c r="B152" s="84" t="e">
        <f t="shared" si="31"/>
        <v>#REF!</v>
      </c>
      <c r="C152" s="129">
        <v>2015</v>
      </c>
      <c r="D152" s="85"/>
      <c r="E152" s="106"/>
      <c r="F152" s="85"/>
      <c r="G152" s="140"/>
      <c r="H152" s="140"/>
      <c r="I152" s="142"/>
      <c r="J152" s="140"/>
      <c r="K152" s="181"/>
      <c r="L152" s="181">
        <v>150</v>
      </c>
      <c r="M152" s="182" t="s">
        <v>482</v>
      </c>
      <c r="N152" s="85" t="s">
        <v>441</v>
      </c>
      <c r="O152" s="117" t="s">
        <v>448</v>
      </c>
      <c r="P152" s="183">
        <v>41934</v>
      </c>
      <c r="Q152" s="184" t="s">
        <v>22</v>
      </c>
      <c r="R152" s="117" t="s">
        <v>498</v>
      </c>
      <c r="S152" s="186" t="s">
        <v>20</v>
      </c>
      <c r="T152" s="85"/>
      <c r="U152" s="85"/>
      <c r="V152" s="85"/>
      <c r="W152" s="85"/>
      <c r="X152" s="85"/>
      <c r="Y152" s="85"/>
      <c r="Z152" s="85"/>
      <c r="AA152" s="85"/>
      <c r="AB152" s="85"/>
      <c r="AC152" s="85"/>
      <c r="AD152" s="85"/>
      <c r="AE152" s="85"/>
      <c r="AF152" s="85"/>
      <c r="AG152" s="85"/>
      <c r="AH152" s="85"/>
      <c r="AI152" s="85"/>
      <c r="AJ152" s="85"/>
      <c r="AK152" s="85"/>
      <c r="AL152" s="85"/>
    </row>
    <row r="153" spans="1:38" ht="51" x14ac:dyDescent="0.25">
      <c r="A153" s="79"/>
      <c r="B153" s="84" t="e">
        <f t="shared" si="31"/>
        <v>#REF!</v>
      </c>
      <c r="C153" s="129">
        <v>2015</v>
      </c>
      <c r="D153" s="85"/>
      <c r="E153" s="141"/>
      <c r="F153" s="117"/>
      <c r="G153" s="140"/>
      <c r="H153" s="140"/>
      <c r="I153" s="142"/>
      <c r="J153" s="140"/>
      <c r="K153" s="181"/>
      <c r="L153" s="181">
        <v>228</v>
      </c>
      <c r="M153" s="182" t="s">
        <v>482</v>
      </c>
      <c r="N153" s="85"/>
      <c r="O153" s="117"/>
      <c r="P153" s="183"/>
      <c r="Q153" s="184"/>
      <c r="R153" s="185" t="s">
        <v>493</v>
      </c>
      <c r="S153" s="186" t="s">
        <v>20</v>
      </c>
      <c r="T153" s="181"/>
      <c r="U153" s="85"/>
      <c r="V153" s="85"/>
      <c r="W153" s="85"/>
      <c r="X153" s="85"/>
      <c r="Y153" s="85"/>
      <c r="Z153" s="85"/>
      <c r="AA153" s="85"/>
      <c r="AB153" s="85"/>
      <c r="AC153" s="85"/>
      <c r="AD153" s="85"/>
      <c r="AE153" s="85"/>
      <c r="AF153" s="85"/>
      <c r="AG153" s="85"/>
      <c r="AH153" s="85"/>
      <c r="AI153" s="85"/>
      <c r="AJ153" s="85"/>
      <c r="AK153" s="85"/>
      <c r="AL153" s="85"/>
    </row>
    <row r="154" spans="1:38" ht="51" x14ac:dyDescent="0.25">
      <c r="A154" s="79"/>
      <c r="B154" s="84" t="e">
        <f t="shared" si="31"/>
        <v>#REF!</v>
      </c>
      <c r="C154" s="129">
        <v>2015</v>
      </c>
      <c r="D154" s="85"/>
      <c r="E154" s="106"/>
      <c r="F154" s="117"/>
      <c r="G154" s="140"/>
      <c r="H154" s="140"/>
      <c r="I154" s="142"/>
      <c r="J154" s="140"/>
      <c r="K154" s="181"/>
      <c r="L154" s="181">
        <f>80+9.84</f>
        <v>89.84</v>
      </c>
      <c r="M154" s="182" t="s">
        <v>482</v>
      </c>
      <c r="N154" s="85"/>
      <c r="O154" s="117"/>
      <c r="P154" s="140"/>
      <c r="Q154" s="184"/>
      <c r="R154" s="185" t="s">
        <v>451</v>
      </c>
      <c r="S154" s="186" t="s">
        <v>20</v>
      </c>
      <c r="T154" s="85"/>
      <c r="U154" s="85"/>
      <c r="V154" s="85"/>
      <c r="W154" s="85"/>
      <c r="X154" s="85"/>
      <c r="Y154" s="85"/>
      <c r="Z154" s="85"/>
      <c r="AA154" s="85"/>
      <c r="AB154" s="85"/>
      <c r="AC154" s="85"/>
      <c r="AD154" s="85"/>
      <c r="AE154" s="85"/>
      <c r="AF154" s="85"/>
      <c r="AG154" s="85"/>
      <c r="AH154" s="85"/>
      <c r="AI154" s="85"/>
      <c r="AJ154" s="85"/>
      <c r="AK154" s="85"/>
      <c r="AL154" s="85"/>
    </row>
    <row r="155" spans="1:38" ht="60" customHeight="1" x14ac:dyDescent="0.25">
      <c r="A155" s="79"/>
      <c r="B155" s="84" t="e">
        <f t="shared" si="31"/>
        <v>#REF!</v>
      </c>
      <c r="C155" s="129">
        <v>2015</v>
      </c>
      <c r="D155" s="85"/>
      <c r="E155" s="106"/>
      <c r="F155" s="117"/>
      <c r="G155" s="140"/>
      <c r="H155" s="140"/>
      <c r="I155" s="142"/>
      <c r="J155" s="140"/>
      <c r="K155" s="181"/>
      <c r="L155" s="181">
        <f>25.3*4</f>
        <v>101.2</v>
      </c>
      <c r="M155" s="182" t="s">
        <v>482</v>
      </c>
      <c r="N155" s="85"/>
      <c r="O155" s="117"/>
      <c r="P155" s="188"/>
      <c r="Q155" s="184"/>
      <c r="R155" s="117" t="s">
        <v>470</v>
      </c>
      <c r="S155" s="186" t="s">
        <v>20</v>
      </c>
      <c r="T155" s="106"/>
      <c r="U155" s="106"/>
      <c r="V155" s="85"/>
      <c r="W155" s="85"/>
      <c r="X155" s="85"/>
      <c r="Y155" s="85"/>
      <c r="Z155" s="85"/>
      <c r="AA155" s="85"/>
      <c r="AB155" s="85"/>
      <c r="AC155" s="85"/>
      <c r="AD155" s="85"/>
      <c r="AE155" s="85"/>
      <c r="AF155" s="85"/>
      <c r="AG155" s="85"/>
      <c r="AH155" s="85"/>
      <c r="AI155" s="85"/>
      <c r="AJ155" s="85"/>
      <c r="AK155" s="85"/>
      <c r="AL155" s="85"/>
    </row>
    <row r="156" spans="1:38" ht="51" x14ac:dyDescent="0.25">
      <c r="A156" s="79"/>
      <c r="B156" s="84" t="e">
        <f t="shared" si="31"/>
        <v>#REF!</v>
      </c>
      <c r="C156" s="129">
        <v>2015</v>
      </c>
      <c r="D156" s="85"/>
      <c r="E156" s="106"/>
      <c r="F156" s="117"/>
      <c r="G156" s="140"/>
      <c r="H156" s="140"/>
      <c r="I156" s="142"/>
      <c r="J156" s="140"/>
      <c r="K156" s="181"/>
      <c r="L156" s="181">
        <v>20</v>
      </c>
      <c r="M156" s="182" t="s">
        <v>482</v>
      </c>
      <c r="N156" s="85"/>
      <c r="O156" s="117"/>
      <c r="P156" s="140"/>
      <c r="Q156" s="184"/>
      <c r="R156" s="185" t="s">
        <v>451</v>
      </c>
      <c r="S156" s="186" t="s">
        <v>20</v>
      </c>
      <c r="T156" s="85"/>
      <c r="U156" s="85"/>
      <c r="V156" s="85"/>
      <c r="W156" s="85"/>
      <c r="X156" s="85"/>
      <c r="Y156" s="85"/>
      <c r="Z156" s="85"/>
      <c r="AA156" s="85"/>
      <c r="AB156" s="85"/>
      <c r="AC156" s="85"/>
      <c r="AD156" s="85"/>
      <c r="AE156" s="85"/>
      <c r="AF156" s="85"/>
      <c r="AG156" s="85"/>
      <c r="AH156" s="85"/>
      <c r="AI156" s="85"/>
      <c r="AJ156" s="85"/>
      <c r="AK156" s="85"/>
      <c r="AL156" s="85"/>
    </row>
    <row r="157" spans="1:38" ht="51" x14ac:dyDescent="0.25">
      <c r="A157" s="79"/>
      <c r="B157" s="84" t="e">
        <f t="shared" si="31"/>
        <v>#REF!</v>
      </c>
      <c r="C157" s="129">
        <v>2015</v>
      </c>
      <c r="D157" s="85"/>
      <c r="E157" s="141"/>
      <c r="F157" s="117"/>
      <c r="G157" s="140"/>
      <c r="H157" s="140"/>
      <c r="I157" s="142"/>
      <c r="J157" s="140"/>
      <c r="K157" s="181"/>
      <c r="L157" s="181">
        <v>508.2</v>
      </c>
      <c r="M157" s="182" t="s">
        <v>482</v>
      </c>
      <c r="N157" s="85"/>
      <c r="O157" s="117"/>
      <c r="P157" s="183"/>
      <c r="Q157" s="184"/>
      <c r="R157" s="185" t="s">
        <v>493</v>
      </c>
      <c r="S157" s="186" t="s">
        <v>20</v>
      </c>
      <c r="T157" s="181"/>
      <c r="U157" s="85"/>
      <c r="V157" s="85"/>
      <c r="W157" s="85"/>
      <c r="X157" s="85"/>
      <c r="Y157" s="85"/>
      <c r="Z157" s="85"/>
      <c r="AA157" s="85"/>
      <c r="AB157" s="85"/>
      <c r="AC157" s="85"/>
      <c r="AD157" s="85"/>
      <c r="AE157" s="85"/>
      <c r="AF157" s="85"/>
      <c r="AG157" s="85"/>
      <c r="AH157" s="85"/>
      <c r="AI157" s="85"/>
      <c r="AJ157" s="85"/>
      <c r="AK157" s="85"/>
      <c r="AL157" s="85"/>
    </row>
    <row r="158" spans="1:38" ht="51" x14ac:dyDescent="0.25">
      <c r="A158" s="79">
        <f t="shared" ref="A158:B160" si="32">1+A157</f>
        <v>1</v>
      </c>
      <c r="B158" s="84" t="e">
        <f t="shared" si="31"/>
        <v>#REF!</v>
      </c>
      <c r="C158" s="129">
        <v>2015</v>
      </c>
      <c r="D158" s="85"/>
      <c r="E158" s="106"/>
      <c r="F158" s="117"/>
      <c r="G158" s="140"/>
      <c r="H158" s="140"/>
      <c r="I158" s="142"/>
      <c r="J158" s="140"/>
      <c r="K158" s="182"/>
      <c r="L158" s="182">
        <v>117.24</v>
      </c>
      <c r="M158" s="182" t="s">
        <v>482</v>
      </c>
      <c r="N158" s="85" t="s">
        <v>441</v>
      </c>
      <c r="O158" s="185" t="s">
        <v>471</v>
      </c>
      <c r="P158" s="183">
        <v>41719</v>
      </c>
      <c r="Q158" s="184" t="s">
        <v>22</v>
      </c>
      <c r="R158" s="185" t="s">
        <v>509</v>
      </c>
      <c r="S158" s="186" t="s">
        <v>20</v>
      </c>
      <c r="T158" s="85"/>
      <c r="U158" s="85"/>
      <c r="V158" s="85"/>
      <c r="W158" s="85"/>
      <c r="X158" s="85"/>
      <c r="Y158" s="85"/>
      <c r="Z158" s="85"/>
      <c r="AA158" s="85"/>
      <c r="AB158" s="85"/>
      <c r="AC158" s="85"/>
      <c r="AD158" s="85"/>
      <c r="AE158" s="85"/>
      <c r="AF158" s="85"/>
      <c r="AG158" s="85"/>
      <c r="AH158" s="85"/>
      <c r="AI158" s="85"/>
      <c r="AJ158" s="85"/>
      <c r="AK158" s="85"/>
      <c r="AL158" s="85"/>
    </row>
    <row r="159" spans="1:38" ht="51" x14ac:dyDescent="0.25">
      <c r="A159" s="79">
        <f t="shared" si="32"/>
        <v>2</v>
      </c>
      <c r="B159" s="84" t="e">
        <f t="shared" si="32"/>
        <v>#REF!</v>
      </c>
      <c r="C159" s="129">
        <v>2015</v>
      </c>
      <c r="D159" s="85"/>
      <c r="E159" s="106"/>
      <c r="F159" s="117"/>
      <c r="G159" s="140"/>
      <c r="H159" s="140"/>
      <c r="I159" s="142"/>
      <c r="J159" s="140"/>
      <c r="K159" s="182"/>
      <c r="L159" s="182">
        <v>410.82</v>
      </c>
      <c r="M159" s="182" t="s">
        <v>482</v>
      </c>
      <c r="N159" s="85" t="s">
        <v>441</v>
      </c>
      <c r="O159" s="117" t="s">
        <v>448</v>
      </c>
      <c r="P159" s="183">
        <v>41934</v>
      </c>
      <c r="Q159" s="184" t="s">
        <v>22</v>
      </c>
      <c r="R159" s="117" t="s">
        <v>462</v>
      </c>
      <c r="S159" s="186" t="s">
        <v>20</v>
      </c>
      <c r="T159" s="85"/>
      <c r="U159" s="85"/>
      <c r="V159" s="85"/>
      <c r="W159" s="85"/>
      <c r="X159" s="85"/>
      <c r="Y159" s="85"/>
      <c r="Z159" s="85"/>
      <c r="AA159" s="85"/>
      <c r="AB159" s="85"/>
      <c r="AC159" s="85"/>
      <c r="AD159" s="85"/>
      <c r="AE159" s="85"/>
      <c r="AF159" s="85"/>
      <c r="AG159" s="85"/>
      <c r="AH159" s="85"/>
      <c r="AI159" s="85"/>
      <c r="AJ159" s="85"/>
      <c r="AK159" s="85"/>
      <c r="AL159" s="85"/>
    </row>
    <row r="160" spans="1:38" ht="51" x14ac:dyDescent="0.25">
      <c r="A160" s="79"/>
      <c r="B160" s="84" t="e">
        <f t="shared" si="32"/>
        <v>#REF!</v>
      </c>
      <c r="C160" s="129">
        <v>2015</v>
      </c>
      <c r="D160" s="85"/>
      <c r="E160" s="106"/>
      <c r="F160" s="117"/>
      <c r="G160" s="140"/>
      <c r="H160" s="140"/>
      <c r="I160" s="142"/>
      <c r="J160" s="140"/>
      <c r="K160" s="181"/>
      <c r="L160" s="181">
        <f>46.46+480.96</f>
        <v>527.41999999999996</v>
      </c>
      <c r="M160" s="182" t="s">
        <v>482</v>
      </c>
      <c r="N160" s="85"/>
      <c r="O160" s="117"/>
      <c r="P160" s="188"/>
      <c r="Q160" s="184"/>
      <c r="R160" s="117" t="s">
        <v>469</v>
      </c>
      <c r="S160" s="186" t="s">
        <v>20</v>
      </c>
      <c r="T160" s="190"/>
      <c r="U160" s="85"/>
      <c r="V160" s="85"/>
      <c r="W160" s="85"/>
      <c r="X160" s="85"/>
      <c r="Y160" s="85"/>
      <c r="Z160" s="85"/>
      <c r="AA160" s="85"/>
      <c r="AB160" s="85"/>
      <c r="AC160" s="85"/>
      <c r="AD160" s="85"/>
      <c r="AE160" s="85"/>
      <c r="AF160" s="85"/>
      <c r="AG160" s="85"/>
      <c r="AH160" s="85"/>
      <c r="AI160" s="85"/>
      <c r="AJ160" s="85"/>
      <c r="AK160" s="85"/>
      <c r="AL160" s="85"/>
    </row>
    <row r="161" spans="1:38" ht="51" x14ac:dyDescent="0.25">
      <c r="A161" s="79">
        <f t="shared" ref="A161:B162" si="33">1+A160</f>
        <v>1</v>
      </c>
      <c r="B161" s="84" t="e">
        <f t="shared" si="33"/>
        <v>#REF!</v>
      </c>
      <c r="C161" s="129">
        <v>2015</v>
      </c>
      <c r="D161" s="85"/>
      <c r="E161" s="106"/>
      <c r="F161" s="117"/>
      <c r="G161" s="140"/>
      <c r="H161" s="140"/>
      <c r="I161" s="142"/>
      <c r="J161" s="140"/>
      <c r="K161" s="181"/>
      <c r="L161" s="181">
        <v>745.71</v>
      </c>
      <c r="M161" s="182" t="s">
        <v>482</v>
      </c>
      <c r="N161" s="85" t="s">
        <v>441</v>
      </c>
      <c r="O161" s="117" t="s">
        <v>448</v>
      </c>
      <c r="P161" s="183">
        <v>41934</v>
      </c>
      <c r="Q161" s="184" t="s">
        <v>22</v>
      </c>
      <c r="R161" s="117" t="s">
        <v>459</v>
      </c>
      <c r="S161" s="186" t="s">
        <v>20</v>
      </c>
      <c r="T161" s="85"/>
      <c r="U161" s="85"/>
      <c r="V161" s="85"/>
      <c r="W161" s="85"/>
      <c r="X161" s="85"/>
      <c r="Y161" s="85"/>
      <c r="Z161" s="85"/>
      <c r="AA161" s="85"/>
      <c r="AB161" s="85"/>
      <c r="AC161" s="85"/>
      <c r="AD161" s="85"/>
      <c r="AE161" s="85"/>
      <c r="AF161" s="85"/>
      <c r="AG161" s="85"/>
      <c r="AH161" s="85"/>
      <c r="AI161" s="85"/>
      <c r="AJ161" s="85"/>
      <c r="AK161" s="85"/>
      <c r="AL161" s="85"/>
    </row>
    <row r="162" spans="1:38" ht="51" x14ac:dyDescent="0.25">
      <c r="A162" s="79"/>
      <c r="B162" s="84" t="e">
        <f t="shared" si="33"/>
        <v>#REF!</v>
      </c>
      <c r="C162" s="129">
        <v>2015</v>
      </c>
      <c r="D162" s="85"/>
      <c r="E162" s="106"/>
      <c r="F162" s="117"/>
      <c r="G162" s="140"/>
      <c r="H162" s="140"/>
      <c r="I162" s="142"/>
      <c r="J162" s="140"/>
      <c r="K162" s="181"/>
      <c r="L162" s="181">
        <v>9.84</v>
      </c>
      <c r="M162" s="181" t="s">
        <v>489</v>
      </c>
      <c r="N162" s="85"/>
      <c r="O162" s="117"/>
      <c r="P162" s="140"/>
      <c r="Q162" s="184"/>
      <c r="R162" s="185" t="s">
        <v>451</v>
      </c>
      <c r="S162" s="186" t="s">
        <v>20</v>
      </c>
      <c r="T162" s="85"/>
      <c r="U162" s="85"/>
      <c r="V162" s="85"/>
      <c r="W162" s="85"/>
      <c r="X162" s="85"/>
      <c r="Y162" s="85"/>
      <c r="Z162" s="85"/>
      <c r="AA162" s="85"/>
      <c r="AB162" s="85"/>
      <c r="AC162" s="85"/>
      <c r="AD162" s="85"/>
      <c r="AE162" s="85"/>
      <c r="AF162" s="85"/>
      <c r="AG162" s="85"/>
      <c r="AH162" s="85"/>
      <c r="AI162" s="85"/>
      <c r="AJ162" s="85"/>
      <c r="AK162" s="85"/>
      <c r="AL162" s="85"/>
    </row>
    <row r="163" spans="1:38" ht="51" x14ac:dyDescent="0.25">
      <c r="A163" s="79">
        <f t="shared" ref="A163:B164" si="34">1+A162</f>
        <v>1</v>
      </c>
      <c r="B163" s="84" t="e">
        <f t="shared" si="34"/>
        <v>#REF!</v>
      </c>
      <c r="C163" s="129">
        <v>2015</v>
      </c>
      <c r="D163" s="85"/>
      <c r="E163" s="106"/>
      <c r="F163" s="117"/>
      <c r="G163" s="140"/>
      <c r="H163" s="140"/>
      <c r="I163" s="142"/>
      <c r="J163" s="140"/>
      <c r="K163" s="181"/>
      <c r="L163" s="181">
        <f>295*2</f>
        <v>590</v>
      </c>
      <c r="M163" s="182" t="s">
        <v>482</v>
      </c>
      <c r="N163" s="85" t="s">
        <v>441</v>
      </c>
      <c r="O163" s="117" t="s">
        <v>448</v>
      </c>
      <c r="P163" s="183">
        <v>41934</v>
      </c>
      <c r="Q163" s="184" t="s">
        <v>22</v>
      </c>
      <c r="R163" s="117" t="s">
        <v>458</v>
      </c>
      <c r="S163" s="186" t="s">
        <v>20</v>
      </c>
      <c r="T163" s="85"/>
      <c r="U163" s="85"/>
      <c r="V163" s="85"/>
      <c r="W163" s="85"/>
      <c r="X163" s="85"/>
      <c r="Y163" s="85"/>
      <c r="Z163" s="85"/>
      <c r="AA163" s="85"/>
      <c r="AB163" s="85"/>
      <c r="AC163" s="85"/>
      <c r="AD163" s="85"/>
      <c r="AE163" s="85"/>
      <c r="AF163" s="85"/>
      <c r="AG163" s="85"/>
      <c r="AH163" s="85"/>
      <c r="AI163" s="85"/>
      <c r="AJ163" s="85"/>
      <c r="AK163" s="85"/>
      <c r="AL163" s="85"/>
    </row>
    <row r="164" spans="1:38" ht="51" x14ac:dyDescent="0.25">
      <c r="A164" s="79"/>
      <c r="B164" s="84" t="e">
        <f t="shared" si="34"/>
        <v>#REF!</v>
      </c>
      <c r="C164" s="129">
        <v>2015</v>
      </c>
      <c r="D164" s="85"/>
      <c r="E164" s="106"/>
      <c r="F164" s="117"/>
      <c r="G164" s="140"/>
      <c r="H164" s="140"/>
      <c r="I164" s="142"/>
      <c r="J164" s="140"/>
      <c r="K164" s="181"/>
      <c r="L164" s="181">
        <f>30+20+20+120</f>
        <v>190</v>
      </c>
      <c r="M164" s="182" t="s">
        <v>482</v>
      </c>
      <c r="N164" s="85"/>
      <c r="O164" s="117"/>
      <c r="P164" s="140"/>
      <c r="Q164" s="184"/>
      <c r="R164" s="117" t="s">
        <v>505</v>
      </c>
      <c r="S164" s="186" t="s">
        <v>20</v>
      </c>
      <c r="T164" s="85"/>
      <c r="U164" s="85"/>
      <c r="V164" s="85"/>
      <c r="W164" s="85"/>
      <c r="X164" s="85"/>
      <c r="Y164" s="85"/>
      <c r="Z164" s="85"/>
      <c r="AA164" s="85"/>
      <c r="AB164" s="85"/>
      <c r="AC164" s="85"/>
      <c r="AD164" s="85"/>
      <c r="AE164" s="85"/>
      <c r="AF164" s="85"/>
      <c r="AG164" s="85"/>
      <c r="AH164" s="85"/>
      <c r="AI164" s="85"/>
      <c r="AJ164" s="85"/>
      <c r="AK164" s="85"/>
      <c r="AL164" s="85"/>
    </row>
    <row r="165" spans="1:38" ht="51" x14ac:dyDescent="0.25">
      <c r="A165" s="79">
        <f t="shared" ref="A165:B167" si="35">1+A164</f>
        <v>1</v>
      </c>
      <c r="B165" s="84" t="e">
        <f t="shared" si="35"/>
        <v>#REF!</v>
      </c>
      <c r="C165" s="129">
        <v>2015</v>
      </c>
      <c r="D165" s="85"/>
      <c r="E165" s="106"/>
      <c r="F165" s="117"/>
      <c r="G165" s="140"/>
      <c r="H165" s="140"/>
      <c r="I165" s="142"/>
      <c r="J165" s="140"/>
      <c r="K165" s="181"/>
      <c r="L165" s="181">
        <f>46.46*3</f>
        <v>139.38</v>
      </c>
      <c r="M165" s="182" t="s">
        <v>482</v>
      </c>
      <c r="N165" s="85" t="s">
        <v>441</v>
      </c>
      <c r="O165" s="117" t="s">
        <v>448</v>
      </c>
      <c r="P165" s="183">
        <v>41934</v>
      </c>
      <c r="Q165" s="184" t="s">
        <v>22</v>
      </c>
      <c r="R165" s="117" t="s">
        <v>455</v>
      </c>
      <c r="S165" s="186" t="s">
        <v>20</v>
      </c>
      <c r="T165" s="85"/>
      <c r="U165" s="85"/>
      <c r="V165" s="85"/>
      <c r="W165" s="85"/>
      <c r="X165" s="85"/>
      <c r="Y165" s="85"/>
      <c r="Z165" s="85"/>
      <c r="AA165" s="85"/>
      <c r="AB165" s="85"/>
      <c r="AC165" s="85"/>
      <c r="AD165" s="85"/>
      <c r="AE165" s="85"/>
      <c r="AF165" s="85"/>
      <c r="AG165" s="85"/>
      <c r="AH165" s="85"/>
      <c r="AI165" s="85"/>
      <c r="AJ165" s="85"/>
      <c r="AK165" s="85"/>
      <c r="AL165" s="85"/>
    </row>
    <row r="166" spans="1:38" ht="51" x14ac:dyDescent="0.25">
      <c r="A166" s="79">
        <f t="shared" si="35"/>
        <v>2</v>
      </c>
      <c r="B166" s="84" t="e">
        <f t="shared" si="35"/>
        <v>#REF!</v>
      </c>
      <c r="C166" s="129">
        <v>2015</v>
      </c>
      <c r="D166" s="85"/>
      <c r="E166" s="106"/>
      <c r="F166" s="117"/>
      <c r="G166" s="140"/>
      <c r="H166" s="140"/>
      <c r="I166" s="142"/>
      <c r="J166" s="140"/>
      <c r="K166" s="181"/>
      <c r="L166" s="181">
        <v>50</v>
      </c>
      <c r="M166" s="182" t="s">
        <v>482</v>
      </c>
      <c r="N166" s="85" t="s">
        <v>441</v>
      </c>
      <c r="O166" s="117" t="s">
        <v>448</v>
      </c>
      <c r="P166" s="183">
        <v>41934</v>
      </c>
      <c r="Q166" s="184" t="s">
        <v>22</v>
      </c>
      <c r="R166" s="117" t="s">
        <v>458</v>
      </c>
      <c r="S166" s="186" t="s">
        <v>20</v>
      </c>
      <c r="T166" s="85"/>
      <c r="U166" s="85"/>
      <c r="V166" s="85"/>
      <c r="W166" s="85"/>
      <c r="X166" s="85"/>
      <c r="Y166" s="85"/>
      <c r="Z166" s="85"/>
      <c r="AA166" s="85"/>
      <c r="AB166" s="85"/>
      <c r="AC166" s="85"/>
      <c r="AD166" s="85"/>
      <c r="AE166" s="85"/>
      <c r="AF166" s="85"/>
      <c r="AG166" s="85"/>
      <c r="AH166" s="85"/>
      <c r="AI166" s="85"/>
      <c r="AJ166" s="85"/>
      <c r="AK166" s="85"/>
      <c r="AL166" s="85"/>
    </row>
    <row r="167" spans="1:38" ht="51" x14ac:dyDescent="0.25">
      <c r="A167" s="79">
        <f t="shared" si="35"/>
        <v>3</v>
      </c>
      <c r="B167" s="84" t="e">
        <f>1+B166</f>
        <v>#REF!</v>
      </c>
      <c r="C167" s="129">
        <v>2015</v>
      </c>
      <c r="D167" s="85"/>
      <c r="E167" s="106"/>
      <c r="F167" s="117"/>
      <c r="G167" s="140"/>
      <c r="H167" s="140"/>
      <c r="I167" s="142"/>
      <c r="J167" s="140"/>
      <c r="K167" s="181"/>
      <c r="L167" s="181">
        <v>25</v>
      </c>
      <c r="M167" s="182" t="s">
        <v>482</v>
      </c>
      <c r="N167" s="85" t="s">
        <v>441</v>
      </c>
      <c r="O167" s="117" t="s">
        <v>448</v>
      </c>
      <c r="P167" s="183">
        <v>41934</v>
      </c>
      <c r="Q167" s="184" t="s">
        <v>22</v>
      </c>
      <c r="R167" s="117" t="s">
        <v>448</v>
      </c>
      <c r="S167" s="186" t="s">
        <v>20</v>
      </c>
      <c r="T167" s="85"/>
      <c r="U167" s="85"/>
      <c r="V167" s="85"/>
      <c r="W167" s="85"/>
      <c r="X167" s="85"/>
      <c r="Y167" s="85"/>
      <c r="Z167" s="85"/>
      <c r="AA167" s="85"/>
      <c r="AB167" s="85"/>
      <c r="AC167" s="85"/>
      <c r="AD167" s="85"/>
      <c r="AE167" s="85"/>
      <c r="AF167" s="85"/>
      <c r="AG167" s="85"/>
      <c r="AH167" s="85"/>
      <c r="AI167" s="85"/>
      <c r="AJ167" s="85"/>
      <c r="AK167" s="85"/>
      <c r="AL167" s="85"/>
    </row>
    <row r="168" spans="1:38" ht="60" customHeight="1" x14ac:dyDescent="0.25">
      <c r="A168" s="79"/>
      <c r="B168" s="84" t="e">
        <f t="shared" ref="B168" si="36">1+B167</f>
        <v>#REF!</v>
      </c>
      <c r="C168" s="129">
        <v>2015</v>
      </c>
      <c r="D168" s="85"/>
      <c r="E168" s="106"/>
      <c r="F168" s="117"/>
      <c r="G168" s="140"/>
      <c r="H168" s="140"/>
      <c r="I168" s="142"/>
      <c r="J168" s="140"/>
      <c r="K168" s="181"/>
      <c r="L168" s="181">
        <v>123.46</v>
      </c>
      <c r="M168" s="182" t="s">
        <v>482</v>
      </c>
      <c r="N168" s="85"/>
      <c r="O168" s="117"/>
      <c r="P168" s="188"/>
      <c r="Q168" s="184"/>
      <c r="R168" s="117" t="s">
        <v>470</v>
      </c>
      <c r="S168" s="186" t="s">
        <v>20</v>
      </c>
      <c r="T168" s="106"/>
      <c r="U168" s="106"/>
      <c r="V168" s="85"/>
      <c r="W168" s="85"/>
      <c r="X168" s="85"/>
      <c r="Y168" s="85"/>
      <c r="Z168" s="85"/>
      <c r="AA168" s="85"/>
      <c r="AB168" s="85"/>
      <c r="AC168" s="85"/>
      <c r="AD168" s="85"/>
      <c r="AE168" s="85"/>
      <c r="AF168" s="85"/>
      <c r="AG168" s="85"/>
      <c r="AH168" s="85"/>
      <c r="AI168" s="85"/>
      <c r="AJ168" s="85"/>
      <c r="AK168" s="85"/>
      <c r="AL168" s="85"/>
    </row>
    <row r="169" spans="1:38" ht="51" x14ac:dyDescent="0.25">
      <c r="A169" s="79">
        <f t="shared" ref="A169:B170" si="37">1+A168</f>
        <v>1</v>
      </c>
      <c r="B169" s="84" t="e">
        <f t="shared" si="37"/>
        <v>#REF!</v>
      </c>
      <c r="C169" s="129">
        <v>2015</v>
      </c>
      <c r="D169" s="85"/>
      <c r="E169" s="106"/>
      <c r="F169" s="117"/>
      <c r="G169" s="140"/>
      <c r="H169" s="140"/>
      <c r="I169" s="142"/>
      <c r="J169" s="140"/>
      <c r="K169" s="182"/>
      <c r="L169" s="182">
        <v>160</v>
      </c>
      <c r="M169" s="182" t="s">
        <v>482</v>
      </c>
      <c r="N169" s="85" t="s">
        <v>441</v>
      </c>
      <c r="O169" s="117" t="s">
        <v>448</v>
      </c>
      <c r="P169" s="183">
        <v>41934</v>
      </c>
      <c r="Q169" s="184" t="s">
        <v>22</v>
      </c>
      <c r="R169" s="117" t="s">
        <v>462</v>
      </c>
      <c r="S169" s="186" t="s">
        <v>20</v>
      </c>
      <c r="T169" s="85"/>
      <c r="U169" s="85"/>
      <c r="V169" s="85"/>
      <c r="W169" s="85"/>
      <c r="X169" s="85"/>
      <c r="Y169" s="85"/>
      <c r="Z169" s="85"/>
      <c r="AA169" s="85"/>
      <c r="AB169" s="85"/>
      <c r="AC169" s="85"/>
      <c r="AD169" s="85"/>
      <c r="AE169" s="85"/>
      <c r="AF169" s="85"/>
      <c r="AG169" s="85"/>
      <c r="AH169" s="85"/>
      <c r="AI169" s="85"/>
      <c r="AJ169" s="85"/>
      <c r="AK169" s="85"/>
      <c r="AL169" s="85"/>
    </row>
    <row r="170" spans="1:38" s="93" customFormat="1" ht="51" x14ac:dyDescent="0.25">
      <c r="A170" s="108"/>
      <c r="B170" s="94" t="e">
        <f t="shared" si="37"/>
        <v>#REF!</v>
      </c>
      <c r="C170" s="130">
        <v>2015</v>
      </c>
      <c r="D170" s="197"/>
      <c r="E170" s="198"/>
      <c r="F170" s="154"/>
      <c r="G170" s="199"/>
      <c r="H170" s="199"/>
      <c r="I170" s="142"/>
      <c r="J170" s="199"/>
      <c r="K170" s="205"/>
      <c r="L170" s="205">
        <v>9999.48</v>
      </c>
      <c r="M170" s="201" t="s">
        <v>482</v>
      </c>
      <c r="N170" s="197"/>
      <c r="O170" s="154"/>
      <c r="P170" s="199"/>
      <c r="Q170" s="197"/>
      <c r="R170" s="154" t="s">
        <v>479</v>
      </c>
      <c r="S170" s="204" t="s">
        <v>20</v>
      </c>
      <c r="T170" s="197"/>
      <c r="U170" s="197"/>
      <c r="V170" s="197"/>
      <c r="W170" s="197"/>
      <c r="X170" s="197"/>
      <c r="Y170" s="197"/>
      <c r="Z170" s="197"/>
      <c r="AA170" s="197"/>
      <c r="AB170" s="197"/>
      <c r="AC170" s="197"/>
      <c r="AD170" s="197"/>
      <c r="AE170" s="197"/>
      <c r="AF170" s="197"/>
      <c r="AG170" s="197"/>
      <c r="AH170" s="197"/>
      <c r="AI170" s="197"/>
      <c r="AJ170" s="197"/>
      <c r="AK170" s="197"/>
      <c r="AL170" s="197"/>
    </row>
    <row r="171" spans="1:38" s="93" customFormat="1" ht="51" x14ac:dyDescent="0.25">
      <c r="A171" s="108"/>
      <c r="B171" s="94">
        <v>215</v>
      </c>
      <c r="C171" s="130">
        <v>2014</v>
      </c>
      <c r="D171" s="197"/>
      <c r="E171" s="198"/>
      <c r="F171" s="154"/>
      <c r="G171" s="199"/>
      <c r="H171" s="199"/>
      <c r="I171" s="142"/>
      <c r="J171" s="199"/>
      <c r="K171" s="205"/>
      <c r="L171" s="205"/>
      <c r="M171" s="201" t="s">
        <v>482</v>
      </c>
      <c r="N171" s="197" t="s">
        <v>441</v>
      </c>
      <c r="O171" s="154" t="s">
        <v>484</v>
      </c>
      <c r="P171" s="199">
        <v>41996</v>
      </c>
      <c r="Q171" s="197" t="s">
        <v>22</v>
      </c>
      <c r="R171" s="154" t="s">
        <v>484</v>
      </c>
      <c r="S171" s="142" t="s">
        <v>499</v>
      </c>
      <c r="T171" s="197"/>
      <c r="U171" s="197"/>
      <c r="V171" s="197"/>
      <c r="W171" s="197"/>
      <c r="X171" s="197"/>
      <c r="Y171" s="197"/>
      <c r="Z171" s="197"/>
      <c r="AA171" s="197"/>
      <c r="AB171" s="197"/>
      <c r="AC171" s="197"/>
      <c r="AD171" s="197"/>
      <c r="AE171" s="197"/>
      <c r="AF171" s="197"/>
      <c r="AG171" s="197"/>
      <c r="AH171" s="197"/>
      <c r="AI171" s="197"/>
      <c r="AJ171" s="197"/>
      <c r="AK171" s="197"/>
      <c r="AL171" s="197"/>
    </row>
    <row r="172" spans="1:38" ht="51" x14ac:dyDescent="0.25">
      <c r="A172" s="79">
        <f t="shared" ref="A172:B174" si="38">1+A171</f>
        <v>1</v>
      </c>
      <c r="B172" s="84">
        <f t="shared" si="38"/>
        <v>216</v>
      </c>
      <c r="C172" s="129">
        <v>2015</v>
      </c>
      <c r="D172" s="85"/>
      <c r="E172" s="106"/>
      <c r="F172" s="117"/>
      <c r="G172" s="140"/>
      <c r="H172" s="140"/>
      <c r="I172" s="142"/>
      <c r="J172" s="140"/>
      <c r="K172" s="181"/>
      <c r="L172" s="181">
        <v>180</v>
      </c>
      <c r="M172" s="182" t="s">
        <v>482</v>
      </c>
      <c r="N172" s="85" t="s">
        <v>441</v>
      </c>
      <c r="O172" s="117" t="s">
        <v>448</v>
      </c>
      <c r="P172" s="183">
        <v>41934</v>
      </c>
      <c r="Q172" s="184" t="s">
        <v>22</v>
      </c>
      <c r="R172" s="117" t="s">
        <v>453</v>
      </c>
      <c r="S172" s="186" t="s">
        <v>20</v>
      </c>
      <c r="T172" s="85"/>
      <c r="U172" s="85"/>
      <c r="V172" s="85"/>
      <c r="W172" s="85"/>
      <c r="X172" s="85"/>
      <c r="Y172" s="85"/>
      <c r="Z172" s="85"/>
      <c r="AA172" s="85"/>
      <c r="AB172" s="85"/>
      <c r="AC172" s="85"/>
      <c r="AD172" s="85"/>
      <c r="AE172" s="85"/>
      <c r="AF172" s="85"/>
      <c r="AG172" s="85"/>
      <c r="AH172" s="85"/>
      <c r="AI172" s="85"/>
      <c r="AJ172" s="85"/>
      <c r="AK172" s="85"/>
      <c r="AL172" s="85"/>
    </row>
    <row r="173" spans="1:38" ht="51" x14ac:dyDescent="0.25">
      <c r="A173" s="79"/>
      <c r="B173" s="84">
        <f t="shared" si="38"/>
        <v>217</v>
      </c>
      <c r="C173" s="129">
        <v>2015</v>
      </c>
      <c r="D173" s="85"/>
      <c r="E173" s="106"/>
      <c r="F173" s="117"/>
      <c r="G173" s="140"/>
      <c r="H173" s="140"/>
      <c r="I173" s="142"/>
      <c r="J173" s="140"/>
      <c r="K173" s="181"/>
      <c r="L173" s="181">
        <v>104</v>
      </c>
      <c r="M173" s="181" t="s">
        <v>489</v>
      </c>
      <c r="N173" s="85"/>
      <c r="O173" s="117"/>
      <c r="P173" s="140"/>
      <c r="Q173" s="184"/>
      <c r="R173" s="185" t="s">
        <v>451</v>
      </c>
      <c r="S173" s="186" t="s">
        <v>20</v>
      </c>
      <c r="T173" s="85"/>
      <c r="U173" s="85"/>
      <c r="V173" s="85"/>
      <c r="W173" s="85"/>
      <c r="X173" s="85"/>
      <c r="Y173" s="85"/>
      <c r="Z173" s="85"/>
      <c r="AA173" s="85"/>
      <c r="AB173" s="85"/>
      <c r="AC173" s="85"/>
      <c r="AD173" s="85"/>
      <c r="AE173" s="85"/>
      <c r="AF173" s="85"/>
      <c r="AG173" s="85"/>
      <c r="AH173" s="85"/>
      <c r="AI173" s="85"/>
      <c r="AJ173" s="85"/>
      <c r="AK173" s="85"/>
      <c r="AL173" s="85"/>
    </row>
    <row r="174" spans="1:38" ht="60" customHeight="1" x14ac:dyDescent="0.25">
      <c r="A174" s="79"/>
      <c r="B174" s="84">
        <f t="shared" si="38"/>
        <v>218</v>
      </c>
      <c r="C174" s="129">
        <v>2015</v>
      </c>
      <c r="D174" s="85"/>
      <c r="E174" s="106"/>
      <c r="F174" s="117"/>
      <c r="G174" s="140"/>
      <c r="H174" s="140"/>
      <c r="I174" s="142"/>
      <c r="J174" s="140"/>
      <c r="K174" s="181"/>
      <c r="L174" s="181">
        <f>51.61+424.79</f>
        <v>476.40000000000003</v>
      </c>
      <c r="M174" s="182" t="s">
        <v>482</v>
      </c>
      <c r="N174" s="85"/>
      <c r="O174" s="117"/>
      <c r="P174" s="188"/>
      <c r="Q174" s="184"/>
      <c r="R174" s="117" t="s">
        <v>470</v>
      </c>
      <c r="S174" s="186" t="s">
        <v>20</v>
      </c>
      <c r="T174" s="106"/>
      <c r="U174" s="106"/>
      <c r="V174" s="85"/>
      <c r="W174" s="85"/>
      <c r="X174" s="85"/>
      <c r="Y174" s="85"/>
      <c r="Z174" s="85"/>
      <c r="AA174" s="85"/>
      <c r="AB174" s="85"/>
      <c r="AC174" s="85"/>
      <c r="AD174" s="85"/>
      <c r="AE174" s="85"/>
      <c r="AF174" s="85"/>
      <c r="AG174" s="85"/>
      <c r="AH174" s="85"/>
      <c r="AI174" s="85"/>
      <c r="AJ174" s="85"/>
      <c r="AK174" s="85"/>
      <c r="AL174" s="85"/>
    </row>
    <row r="175" spans="1:38" ht="51" x14ac:dyDescent="0.25">
      <c r="A175" s="79">
        <f t="shared" ref="A175:B177" si="39">1+A174</f>
        <v>1</v>
      </c>
      <c r="B175" s="84">
        <f t="shared" si="39"/>
        <v>219</v>
      </c>
      <c r="C175" s="129">
        <v>2015</v>
      </c>
      <c r="D175" s="85"/>
      <c r="E175" s="106"/>
      <c r="F175" s="117"/>
      <c r="G175" s="140"/>
      <c r="H175" s="140"/>
      <c r="I175" s="142"/>
      <c r="J175" s="140"/>
      <c r="K175" s="181"/>
      <c r="L175" s="181">
        <v>328.4</v>
      </c>
      <c r="M175" s="182" t="s">
        <v>482</v>
      </c>
      <c r="N175" s="85" t="s">
        <v>441</v>
      </c>
      <c r="O175" s="117" t="s">
        <v>448</v>
      </c>
      <c r="P175" s="183">
        <v>41934</v>
      </c>
      <c r="Q175" s="184" t="s">
        <v>22</v>
      </c>
      <c r="R175" s="117" t="s">
        <v>455</v>
      </c>
      <c r="S175" s="186" t="s">
        <v>20</v>
      </c>
      <c r="T175" s="85"/>
      <c r="U175" s="85"/>
      <c r="V175" s="85"/>
      <c r="W175" s="85"/>
      <c r="X175" s="85"/>
      <c r="Y175" s="85"/>
      <c r="Z175" s="85"/>
      <c r="AA175" s="85"/>
      <c r="AB175" s="85"/>
      <c r="AC175" s="85"/>
      <c r="AD175" s="85"/>
      <c r="AE175" s="85"/>
      <c r="AF175" s="85"/>
      <c r="AG175" s="85"/>
      <c r="AH175" s="85"/>
      <c r="AI175" s="85"/>
      <c r="AJ175" s="85"/>
      <c r="AK175" s="85"/>
      <c r="AL175" s="85"/>
    </row>
    <row r="176" spans="1:38" ht="51" x14ac:dyDescent="0.25">
      <c r="A176" s="79">
        <f t="shared" si="39"/>
        <v>2</v>
      </c>
      <c r="B176" s="84">
        <f t="shared" si="39"/>
        <v>220</v>
      </c>
      <c r="C176" s="129">
        <v>2015</v>
      </c>
      <c r="D176" s="85"/>
      <c r="E176" s="106"/>
      <c r="F176" s="117"/>
      <c r="G176" s="140"/>
      <c r="H176" s="140"/>
      <c r="I176" s="142"/>
      <c r="J176" s="140"/>
      <c r="K176" s="181"/>
      <c r="L176" s="181">
        <v>150</v>
      </c>
      <c r="M176" s="182" t="s">
        <v>482</v>
      </c>
      <c r="N176" s="85" t="s">
        <v>441</v>
      </c>
      <c r="O176" s="117" t="s">
        <v>448</v>
      </c>
      <c r="P176" s="183">
        <v>41934</v>
      </c>
      <c r="Q176" s="184" t="s">
        <v>22</v>
      </c>
      <c r="R176" s="117" t="s">
        <v>453</v>
      </c>
      <c r="S176" s="186" t="s">
        <v>20</v>
      </c>
      <c r="T176" s="85"/>
      <c r="U176" s="85"/>
      <c r="V176" s="85"/>
      <c r="W176" s="85"/>
      <c r="X176" s="85"/>
      <c r="Y176" s="85"/>
      <c r="Z176" s="85"/>
      <c r="AA176" s="85"/>
      <c r="AB176" s="85"/>
      <c r="AC176" s="85"/>
      <c r="AD176" s="85"/>
      <c r="AE176" s="85"/>
      <c r="AF176" s="85"/>
      <c r="AG176" s="85"/>
      <c r="AH176" s="85"/>
      <c r="AI176" s="85"/>
      <c r="AJ176" s="85"/>
      <c r="AK176" s="85"/>
      <c r="AL176" s="85"/>
    </row>
    <row r="177" spans="1:38" ht="51" x14ac:dyDescent="0.25">
      <c r="A177" s="79"/>
      <c r="B177" s="84">
        <f t="shared" si="39"/>
        <v>221</v>
      </c>
      <c r="C177" s="129">
        <v>2015</v>
      </c>
      <c r="D177" s="85"/>
      <c r="E177" s="106"/>
      <c r="F177" s="85"/>
      <c r="G177" s="140"/>
      <c r="H177" s="140"/>
      <c r="I177" s="142"/>
      <c r="J177" s="140"/>
      <c r="K177" s="181"/>
      <c r="L177" s="181">
        <v>28.69</v>
      </c>
      <c r="M177" s="182" t="s">
        <v>482</v>
      </c>
      <c r="N177" s="85"/>
      <c r="O177" s="117"/>
      <c r="P177" s="140"/>
      <c r="Q177" s="184"/>
      <c r="R177" s="117" t="s">
        <v>480</v>
      </c>
      <c r="S177" s="186" t="s">
        <v>20</v>
      </c>
      <c r="T177" s="85"/>
      <c r="U177" s="85"/>
      <c r="V177" s="85"/>
      <c r="W177" s="85"/>
      <c r="X177" s="85"/>
      <c r="Y177" s="85"/>
      <c r="Z177" s="85"/>
      <c r="AA177" s="85"/>
      <c r="AB177" s="85"/>
      <c r="AC177" s="85"/>
      <c r="AD177" s="85"/>
      <c r="AE177" s="85"/>
      <c r="AF177" s="85"/>
      <c r="AG177" s="85"/>
      <c r="AH177" s="85"/>
      <c r="AI177" s="85"/>
      <c r="AJ177" s="85"/>
      <c r="AK177" s="85"/>
      <c r="AL177" s="85"/>
    </row>
    <row r="178" spans="1:38" ht="51" x14ac:dyDescent="0.25">
      <c r="A178" s="79">
        <f t="shared" ref="A178:B180" si="40">1+A177</f>
        <v>1</v>
      </c>
      <c r="B178" s="84">
        <f t="shared" si="40"/>
        <v>222</v>
      </c>
      <c r="C178" s="129">
        <v>2015</v>
      </c>
      <c r="D178" s="85"/>
      <c r="E178" s="106"/>
      <c r="F178" s="117"/>
      <c r="G178" s="140"/>
      <c r="H178" s="140"/>
      <c r="I178" s="142"/>
      <c r="J178" s="140"/>
      <c r="K178" s="181"/>
      <c r="L178" s="181">
        <v>40</v>
      </c>
      <c r="M178" s="182" t="s">
        <v>482</v>
      </c>
      <c r="N178" s="85" t="s">
        <v>441</v>
      </c>
      <c r="O178" s="117" t="s">
        <v>448</v>
      </c>
      <c r="P178" s="183">
        <v>41934</v>
      </c>
      <c r="Q178" s="184" t="s">
        <v>22</v>
      </c>
      <c r="R178" s="117" t="s">
        <v>458</v>
      </c>
      <c r="S178" s="186" t="s">
        <v>20</v>
      </c>
      <c r="T178" s="85"/>
      <c r="U178" s="85"/>
      <c r="V178" s="85"/>
      <c r="W178" s="85"/>
      <c r="X178" s="85"/>
      <c r="Y178" s="85"/>
      <c r="Z178" s="85"/>
      <c r="AA178" s="85"/>
      <c r="AB178" s="85"/>
      <c r="AC178" s="85"/>
      <c r="AD178" s="85"/>
      <c r="AE178" s="85"/>
      <c r="AF178" s="85"/>
      <c r="AG178" s="85"/>
      <c r="AH178" s="85"/>
      <c r="AI178" s="85"/>
      <c r="AJ178" s="85"/>
      <c r="AK178" s="85"/>
      <c r="AL178" s="85"/>
    </row>
    <row r="179" spans="1:38" ht="51" x14ac:dyDescent="0.25">
      <c r="A179" s="79">
        <f t="shared" si="40"/>
        <v>2</v>
      </c>
      <c r="B179" s="84">
        <f t="shared" si="40"/>
        <v>223</v>
      </c>
      <c r="C179" s="129">
        <v>2015</v>
      </c>
      <c r="D179" s="85"/>
      <c r="E179" s="106"/>
      <c r="F179" s="117"/>
      <c r="G179" s="140"/>
      <c r="H179" s="140"/>
      <c r="I179" s="142"/>
      <c r="J179" s="140"/>
      <c r="K179" s="181"/>
      <c r="L179" s="181">
        <v>63.64</v>
      </c>
      <c r="M179" s="182" t="s">
        <v>482</v>
      </c>
      <c r="N179" s="85" t="s">
        <v>441</v>
      </c>
      <c r="O179" s="117" t="s">
        <v>448</v>
      </c>
      <c r="P179" s="183">
        <v>41934</v>
      </c>
      <c r="Q179" s="184" t="s">
        <v>22</v>
      </c>
      <c r="R179" s="117" t="s">
        <v>500</v>
      </c>
      <c r="S179" s="186" t="s">
        <v>20</v>
      </c>
      <c r="T179" s="85"/>
      <c r="U179" s="85"/>
      <c r="V179" s="85"/>
      <c r="W179" s="85"/>
      <c r="X179" s="85"/>
      <c r="Y179" s="85"/>
      <c r="Z179" s="85"/>
      <c r="AA179" s="85"/>
      <c r="AB179" s="85"/>
      <c r="AC179" s="85"/>
      <c r="AD179" s="85"/>
      <c r="AE179" s="85"/>
      <c r="AF179" s="85"/>
      <c r="AG179" s="85"/>
      <c r="AH179" s="85"/>
      <c r="AI179" s="85"/>
      <c r="AJ179" s="85"/>
      <c r="AK179" s="85"/>
      <c r="AL179" s="85"/>
    </row>
    <row r="180" spans="1:38" ht="51" x14ac:dyDescent="0.25">
      <c r="A180" s="79">
        <f t="shared" si="40"/>
        <v>3</v>
      </c>
      <c r="B180" s="84">
        <f t="shared" si="40"/>
        <v>224</v>
      </c>
      <c r="C180" s="129">
        <v>2015</v>
      </c>
      <c r="D180" s="85"/>
      <c r="E180" s="106"/>
      <c r="F180" s="117"/>
      <c r="G180" s="140"/>
      <c r="H180" s="140"/>
      <c r="I180" s="142"/>
      <c r="J180" s="140"/>
      <c r="K180" s="181"/>
      <c r="L180" s="181">
        <v>59.09</v>
      </c>
      <c r="M180" s="182" t="s">
        <v>482</v>
      </c>
      <c r="N180" s="85" t="s">
        <v>441</v>
      </c>
      <c r="O180" s="117" t="s">
        <v>448</v>
      </c>
      <c r="P180" s="183">
        <v>41934</v>
      </c>
      <c r="Q180" s="184" t="s">
        <v>22</v>
      </c>
      <c r="R180" s="117" t="s">
        <v>501</v>
      </c>
      <c r="S180" s="186" t="s">
        <v>20</v>
      </c>
      <c r="T180" s="85"/>
      <c r="U180" s="85"/>
      <c r="V180" s="85"/>
      <c r="W180" s="85"/>
      <c r="X180" s="85"/>
      <c r="Y180" s="85"/>
      <c r="Z180" s="85"/>
      <c r="AA180" s="85"/>
      <c r="AB180" s="85"/>
      <c r="AC180" s="85"/>
      <c r="AD180" s="85"/>
      <c r="AE180" s="85"/>
      <c r="AF180" s="85"/>
      <c r="AG180" s="85"/>
      <c r="AH180" s="85"/>
      <c r="AI180" s="85"/>
      <c r="AJ180" s="85"/>
      <c r="AK180" s="85"/>
      <c r="AL180" s="85"/>
    </row>
    <row r="181" spans="1:38" ht="36" customHeight="1" x14ac:dyDescent="0.25">
      <c r="A181" s="79"/>
      <c r="B181" s="84">
        <v>215</v>
      </c>
      <c r="C181" s="129">
        <v>2014</v>
      </c>
      <c r="D181" s="85"/>
      <c r="E181" s="106"/>
      <c r="F181" s="117"/>
      <c r="G181" s="140"/>
      <c r="H181" s="140"/>
      <c r="I181" s="142"/>
      <c r="J181" s="140"/>
      <c r="K181" s="205"/>
      <c r="L181" s="205">
        <v>161.66</v>
      </c>
      <c r="M181" s="201" t="s">
        <v>482</v>
      </c>
      <c r="N181" s="85" t="s">
        <v>441</v>
      </c>
      <c r="O181" s="117" t="s">
        <v>484</v>
      </c>
      <c r="P181" s="140">
        <v>41996</v>
      </c>
      <c r="Q181" s="184" t="s">
        <v>22</v>
      </c>
      <c r="R181" s="117" t="s">
        <v>484</v>
      </c>
      <c r="S181" s="141" t="s">
        <v>499</v>
      </c>
      <c r="T181" s="85"/>
      <c r="U181" s="85"/>
      <c r="V181" s="85"/>
      <c r="W181" s="85"/>
      <c r="X181" s="85"/>
      <c r="Y181" s="85"/>
      <c r="Z181" s="85"/>
      <c r="AA181" s="85"/>
      <c r="AB181" s="85"/>
      <c r="AC181" s="85"/>
      <c r="AD181" s="85"/>
      <c r="AE181" s="85"/>
      <c r="AF181" s="85"/>
      <c r="AG181" s="85"/>
      <c r="AH181" s="85"/>
      <c r="AI181" s="85"/>
      <c r="AJ181" s="85"/>
      <c r="AK181" s="85"/>
      <c r="AL181" s="85"/>
    </row>
    <row r="182" spans="1:38" ht="51" x14ac:dyDescent="0.25">
      <c r="A182" s="79">
        <f t="shared" ref="A182:B191" si="41">1+A181</f>
        <v>1</v>
      </c>
      <c r="B182" s="84">
        <f t="shared" si="41"/>
        <v>216</v>
      </c>
      <c r="C182" s="129">
        <v>2015</v>
      </c>
      <c r="D182" s="85"/>
      <c r="E182" s="106"/>
      <c r="F182" s="117"/>
      <c r="G182" s="140"/>
      <c r="H182" s="140"/>
      <c r="I182" s="142"/>
      <c r="J182" s="140"/>
      <c r="K182" s="205"/>
      <c r="L182" s="205">
        <f>394.08+55.46</f>
        <v>449.53999999999996</v>
      </c>
      <c r="M182" s="182" t="s">
        <v>482</v>
      </c>
      <c r="N182" s="85" t="s">
        <v>441</v>
      </c>
      <c r="O182" s="117" t="s">
        <v>448</v>
      </c>
      <c r="P182" s="183">
        <v>41934</v>
      </c>
      <c r="Q182" s="184" t="s">
        <v>22</v>
      </c>
      <c r="R182" s="117" t="s">
        <v>455</v>
      </c>
      <c r="S182" s="186" t="s">
        <v>20</v>
      </c>
      <c r="T182" s="85"/>
      <c r="U182" s="85"/>
      <c r="V182" s="85"/>
      <c r="W182" s="85"/>
      <c r="X182" s="85"/>
      <c r="Y182" s="85"/>
      <c r="Z182" s="85"/>
      <c r="AA182" s="85"/>
      <c r="AB182" s="85"/>
      <c r="AC182" s="85"/>
      <c r="AD182" s="85"/>
      <c r="AE182" s="85"/>
      <c r="AF182" s="85"/>
      <c r="AG182" s="85"/>
      <c r="AH182" s="85"/>
      <c r="AI182" s="85"/>
      <c r="AJ182" s="85"/>
      <c r="AK182" s="85"/>
      <c r="AL182" s="85"/>
    </row>
    <row r="183" spans="1:38" ht="45" customHeight="1" x14ac:dyDescent="0.25">
      <c r="A183" s="125">
        <f t="shared" si="41"/>
        <v>2</v>
      </c>
      <c r="B183" s="118">
        <f t="shared" si="41"/>
        <v>217</v>
      </c>
      <c r="C183" s="131">
        <v>2015</v>
      </c>
      <c r="D183" s="197"/>
      <c r="E183" s="198"/>
      <c r="F183" s="154"/>
      <c r="G183" s="199"/>
      <c r="H183" s="199"/>
      <c r="I183" s="142"/>
      <c r="J183" s="199"/>
      <c r="K183" s="205"/>
      <c r="L183" s="181">
        <v>10000</v>
      </c>
      <c r="M183" s="182" t="s">
        <v>482</v>
      </c>
      <c r="N183" s="85" t="s">
        <v>441</v>
      </c>
      <c r="O183" s="117" t="s">
        <v>484</v>
      </c>
      <c r="P183" s="140">
        <v>41991</v>
      </c>
      <c r="Q183" s="85" t="s">
        <v>21</v>
      </c>
      <c r="R183" s="117" t="s">
        <v>484</v>
      </c>
      <c r="S183" s="186" t="s">
        <v>20</v>
      </c>
      <c r="T183" s="85"/>
      <c r="U183" s="85"/>
      <c r="V183" s="85"/>
      <c r="W183" s="85"/>
      <c r="X183" s="85"/>
      <c r="Y183" s="85"/>
      <c r="Z183" s="85"/>
      <c r="AA183" s="85"/>
      <c r="AB183" s="85"/>
      <c r="AC183" s="85"/>
      <c r="AD183" s="85"/>
      <c r="AE183" s="85"/>
      <c r="AF183" s="85"/>
      <c r="AG183" s="85"/>
      <c r="AH183" s="85"/>
      <c r="AI183" s="85"/>
      <c r="AJ183" s="85"/>
      <c r="AK183" s="85"/>
      <c r="AL183" s="85"/>
    </row>
    <row r="184" spans="1:38" ht="60" customHeight="1" x14ac:dyDescent="0.25">
      <c r="A184" s="79"/>
      <c r="B184" s="84">
        <f t="shared" si="41"/>
        <v>218</v>
      </c>
      <c r="C184" s="129">
        <v>2015</v>
      </c>
      <c r="D184" s="85"/>
      <c r="E184" s="106"/>
      <c r="F184" s="117"/>
      <c r="G184" s="140"/>
      <c r="H184" s="140"/>
      <c r="I184" s="142"/>
      <c r="J184" s="140"/>
      <c r="K184" s="181"/>
      <c r="L184" s="181">
        <v>71</v>
      </c>
      <c r="M184" s="182" t="s">
        <v>482</v>
      </c>
      <c r="N184" s="85"/>
      <c r="O184" s="117"/>
      <c r="P184" s="188"/>
      <c r="Q184" s="184"/>
      <c r="R184" s="117" t="s">
        <v>470</v>
      </c>
      <c r="S184" s="186" t="s">
        <v>20</v>
      </c>
      <c r="T184" s="106"/>
      <c r="U184" s="106"/>
      <c r="V184" s="85"/>
      <c r="W184" s="85"/>
      <c r="X184" s="85"/>
      <c r="Y184" s="85"/>
      <c r="Z184" s="85"/>
      <c r="AA184" s="85"/>
      <c r="AB184" s="85"/>
      <c r="AC184" s="85"/>
      <c r="AD184" s="85"/>
      <c r="AE184" s="85"/>
      <c r="AF184" s="85"/>
      <c r="AG184" s="85"/>
      <c r="AH184" s="85"/>
      <c r="AI184" s="85"/>
      <c r="AJ184" s="85"/>
      <c r="AK184" s="85"/>
      <c r="AL184" s="85"/>
    </row>
    <row r="185" spans="1:38" ht="51" x14ac:dyDescent="0.25">
      <c r="A185" s="79"/>
      <c r="B185" s="84">
        <f t="shared" si="41"/>
        <v>219</v>
      </c>
      <c r="C185" s="129">
        <v>2015</v>
      </c>
      <c r="D185" s="85"/>
      <c r="E185" s="106"/>
      <c r="F185" s="117"/>
      <c r="G185" s="140"/>
      <c r="H185" s="140"/>
      <c r="I185" s="142"/>
      <c r="J185" s="140"/>
      <c r="K185" s="181"/>
      <c r="L185" s="181">
        <v>80</v>
      </c>
      <c r="M185" s="182" t="s">
        <v>482</v>
      </c>
      <c r="N185" s="85"/>
      <c r="O185" s="117"/>
      <c r="P185" s="140"/>
      <c r="Q185" s="184"/>
      <c r="R185" s="185" t="s">
        <v>451</v>
      </c>
      <c r="S185" s="186" t="s">
        <v>20</v>
      </c>
      <c r="T185" s="85"/>
      <c r="U185" s="85"/>
      <c r="V185" s="85"/>
      <c r="W185" s="85"/>
      <c r="X185" s="85"/>
      <c r="Y185" s="85"/>
      <c r="Z185" s="85"/>
      <c r="AA185" s="85"/>
      <c r="AB185" s="85"/>
      <c r="AC185" s="85"/>
      <c r="AD185" s="85"/>
      <c r="AE185" s="85"/>
      <c r="AF185" s="85"/>
      <c r="AG185" s="85"/>
      <c r="AH185" s="85"/>
      <c r="AI185" s="85"/>
      <c r="AJ185" s="85"/>
      <c r="AK185" s="85"/>
      <c r="AL185" s="85"/>
    </row>
    <row r="186" spans="1:38" ht="51" x14ac:dyDescent="0.25">
      <c r="A186" s="79"/>
      <c r="B186" s="84">
        <f t="shared" si="41"/>
        <v>220</v>
      </c>
      <c r="C186" s="129">
        <v>2015</v>
      </c>
      <c r="D186" s="85"/>
      <c r="E186" s="106"/>
      <c r="F186" s="117"/>
      <c r="G186" s="140"/>
      <c r="H186" s="140"/>
      <c r="I186" s="142"/>
      <c r="J186" s="140"/>
      <c r="K186" s="181"/>
      <c r="L186" s="181">
        <v>50</v>
      </c>
      <c r="M186" s="182" t="s">
        <v>482</v>
      </c>
      <c r="N186" s="85"/>
      <c r="O186" s="117"/>
      <c r="P186" s="140"/>
      <c r="Q186" s="184"/>
      <c r="R186" s="117" t="s">
        <v>505</v>
      </c>
      <c r="S186" s="186" t="s">
        <v>20</v>
      </c>
      <c r="T186" s="85"/>
      <c r="U186" s="85"/>
      <c r="V186" s="85"/>
      <c r="W186" s="85"/>
      <c r="X186" s="85"/>
      <c r="Y186" s="85"/>
      <c r="Z186" s="85"/>
      <c r="AA186" s="85"/>
      <c r="AB186" s="85"/>
      <c r="AC186" s="85"/>
      <c r="AD186" s="85"/>
      <c r="AE186" s="85"/>
      <c r="AF186" s="85"/>
      <c r="AG186" s="85"/>
      <c r="AH186" s="85"/>
      <c r="AI186" s="85"/>
      <c r="AJ186" s="85"/>
      <c r="AK186" s="85"/>
      <c r="AL186" s="85"/>
    </row>
    <row r="187" spans="1:38" ht="51" x14ac:dyDescent="0.25">
      <c r="A187" s="79"/>
      <c r="B187" s="84">
        <f t="shared" si="41"/>
        <v>221</v>
      </c>
      <c r="C187" s="129">
        <v>2015</v>
      </c>
      <c r="D187" s="85"/>
      <c r="E187" s="106"/>
      <c r="F187" s="117"/>
      <c r="G187" s="140"/>
      <c r="H187" s="140"/>
      <c r="I187" s="142"/>
      <c r="J187" s="140"/>
      <c r="K187" s="181"/>
      <c r="L187" s="181">
        <v>145</v>
      </c>
      <c r="M187" s="182" t="s">
        <v>482</v>
      </c>
      <c r="N187" s="85"/>
      <c r="O187" s="117"/>
      <c r="P187" s="140"/>
      <c r="Q187" s="184"/>
      <c r="R187" s="185" t="s">
        <v>451</v>
      </c>
      <c r="S187" s="186" t="s">
        <v>20</v>
      </c>
      <c r="T187" s="85"/>
      <c r="U187" s="85"/>
      <c r="V187" s="85"/>
      <c r="W187" s="85"/>
      <c r="X187" s="85"/>
      <c r="Y187" s="85"/>
      <c r="Z187" s="85"/>
      <c r="AA187" s="85"/>
      <c r="AB187" s="85"/>
      <c r="AC187" s="85"/>
      <c r="AD187" s="85"/>
      <c r="AE187" s="85"/>
      <c r="AF187" s="85"/>
      <c r="AG187" s="85"/>
      <c r="AH187" s="85"/>
      <c r="AI187" s="85"/>
      <c r="AJ187" s="85"/>
      <c r="AK187" s="85"/>
      <c r="AL187" s="85"/>
    </row>
    <row r="188" spans="1:38" ht="51" x14ac:dyDescent="0.25">
      <c r="A188" s="79"/>
      <c r="B188" s="84">
        <f t="shared" si="41"/>
        <v>222</v>
      </c>
      <c r="C188" s="129">
        <v>2015</v>
      </c>
      <c r="D188" s="85"/>
      <c r="E188" s="106"/>
      <c r="F188" s="117"/>
      <c r="G188" s="140"/>
      <c r="H188" s="140"/>
      <c r="I188" s="142"/>
      <c r="J188" s="140"/>
      <c r="K188" s="181"/>
      <c r="L188" s="181">
        <f>45.08+18.03</f>
        <v>63.11</v>
      </c>
      <c r="M188" s="182" t="s">
        <v>482</v>
      </c>
      <c r="N188" s="85"/>
      <c r="O188" s="117"/>
      <c r="P188" s="140"/>
      <c r="Q188" s="184"/>
      <c r="R188" s="185" t="s">
        <v>502</v>
      </c>
      <c r="S188" s="186" t="s">
        <v>20</v>
      </c>
      <c r="T188" s="85"/>
      <c r="U188" s="85"/>
      <c r="V188" s="85"/>
      <c r="W188" s="85"/>
      <c r="X188" s="85"/>
      <c r="Y188" s="85"/>
      <c r="Z188" s="85"/>
      <c r="AA188" s="85"/>
      <c r="AB188" s="85"/>
      <c r="AC188" s="85"/>
      <c r="AD188" s="85"/>
      <c r="AE188" s="85"/>
      <c r="AF188" s="85"/>
      <c r="AG188" s="85"/>
      <c r="AH188" s="85"/>
      <c r="AI188" s="85"/>
      <c r="AJ188" s="85"/>
      <c r="AK188" s="85"/>
      <c r="AL188" s="85"/>
    </row>
    <row r="189" spans="1:38" ht="60" customHeight="1" x14ac:dyDescent="0.25">
      <c r="A189" s="79"/>
      <c r="B189" s="84">
        <f t="shared" si="41"/>
        <v>223</v>
      </c>
      <c r="C189" s="129">
        <v>2015</v>
      </c>
      <c r="D189" s="85"/>
      <c r="E189" s="106"/>
      <c r="F189" s="117"/>
      <c r="G189" s="140"/>
      <c r="H189" s="140"/>
      <c r="I189" s="142"/>
      <c r="J189" s="140"/>
      <c r="K189" s="181"/>
      <c r="L189" s="181">
        <f>1244.76+1416.8</f>
        <v>2661.56</v>
      </c>
      <c r="M189" s="182" t="s">
        <v>482</v>
      </c>
      <c r="N189" s="85"/>
      <c r="O189" s="117"/>
      <c r="P189" s="188"/>
      <c r="Q189" s="184"/>
      <c r="R189" s="117" t="s">
        <v>470</v>
      </c>
      <c r="S189" s="186" t="s">
        <v>20</v>
      </c>
      <c r="T189" s="106"/>
      <c r="U189" s="106"/>
      <c r="V189" s="85"/>
      <c r="W189" s="85"/>
      <c r="X189" s="85"/>
      <c r="Y189" s="85"/>
      <c r="Z189" s="85"/>
      <c r="AA189" s="85"/>
      <c r="AB189" s="85"/>
      <c r="AC189" s="85"/>
      <c r="AD189" s="85"/>
      <c r="AE189" s="85"/>
      <c r="AF189" s="85"/>
      <c r="AG189" s="85"/>
      <c r="AH189" s="85"/>
      <c r="AI189" s="85"/>
      <c r="AJ189" s="85"/>
      <c r="AK189" s="85"/>
      <c r="AL189" s="85"/>
    </row>
    <row r="190" spans="1:38" ht="60" customHeight="1" x14ac:dyDescent="0.25">
      <c r="A190" s="79"/>
      <c r="B190" s="84">
        <f t="shared" si="41"/>
        <v>224</v>
      </c>
      <c r="C190" s="129">
        <v>2015</v>
      </c>
      <c r="D190" s="85"/>
      <c r="E190" s="106"/>
      <c r="F190" s="117"/>
      <c r="G190" s="140"/>
      <c r="H190" s="140"/>
      <c r="I190" s="142"/>
      <c r="J190" s="140"/>
      <c r="K190" s="181"/>
      <c r="L190" s="181">
        <v>82.96</v>
      </c>
      <c r="M190" s="182" t="s">
        <v>482</v>
      </c>
      <c r="N190" s="85"/>
      <c r="O190" s="117"/>
      <c r="P190" s="188"/>
      <c r="Q190" s="184"/>
      <c r="R190" s="117" t="s">
        <v>470</v>
      </c>
      <c r="S190" s="186" t="s">
        <v>20</v>
      </c>
      <c r="T190" s="106"/>
      <c r="U190" s="106"/>
      <c r="V190" s="85"/>
      <c r="W190" s="85"/>
      <c r="X190" s="85"/>
      <c r="Y190" s="85"/>
      <c r="Z190" s="85"/>
      <c r="AA190" s="85"/>
      <c r="AB190" s="85"/>
      <c r="AC190" s="85"/>
      <c r="AD190" s="85"/>
      <c r="AE190" s="85"/>
      <c r="AF190" s="85"/>
      <c r="AG190" s="85"/>
      <c r="AH190" s="85"/>
      <c r="AI190" s="85"/>
      <c r="AJ190" s="85"/>
      <c r="AK190" s="85"/>
      <c r="AL190" s="85"/>
    </row>
    <row r="191" spans="1:38" ht="51" x14ac:dyDescent="0.25">
      <c r="A191" s="79"/>
      <c r="B191" s="84">
        <f t="shared" si="41"/>
        <v>225</v>
      </c>
      <c r="C191" s="129">
        <v>2015</v>
      </c>
      <c r="D191" s="85"/>
      <c r="E191" s="106"/>
      <c r="F191" s="117"/>
      <c r="G191" s="140"/>
      <c r="H191" s="140"/>
      <c r="I191" s="142"/>
      <c r="J191" s="140"/>
      <c r="K191" s="181"/>
      <c r="L191" s="181">
        <v>100</v>
      </c>
      <c r="M191" s="201" t="s">
        <v>482</v>
      </c>
      <c r="N191" s="85"/>
      <c r="O191" s="117"/>
      <c r="P191" s="140"/>
      <c r="Q191" s="184"/>
      <c r="R191" s="117" t="s">
        <v>505</v>
      </c>
      <c r="S191" s="186" t="s">
        <v>20</v>
      </c>
      <c r="T191" s="85"/>
      <c r="U191" s="85"/>
      <c r="V191" s="85"/>
      <c r="W191" s="85"/>
      <c r="X191" s="85"/>
      <c r="Y191" s="85"/>
      <c r="Z191" s="85"/>
      <c r="AA191" s="85"/>
      <c r="AB191" s="85"/>
      <c r="AC191" s="85"/>
      <c r="AD191" s="85"/>
      <c r="AE191" s="85"/>
      <c r="AF191" s="85"/>
      <c r="AG191" s="85"/>
      <c r="AH191" s="85"/>
      <c r="AI191" s="85"/>
      <c r="AJ191" s="85"/>
      <c r="AK191" s="85"/>
      <c r="AL191" s="85"/>
    </row>
    <row r="192" spans="1:38" ht="51" x14ac:dyDescent="0.25">
      <c r="A192" s="79">
        <f t="shared" ref="A192:B197" si="42">1+A191</f>
        <v>1</v>
      </c>
      <c r="B192" s="84">
        <f t="shared" si="42"/>
        <v>226</v>
      </c>
      <c r="C192" s="129">
        <v>2015</v>
      </c>
      <c r="D192" s="85"/>
      <c r="E192" s="106"/>
      <c r="F192" s="154"/>
      <c r="G192" s="140"/>
      <c r="H192" s="140"/>
      <c r="I192" s="142"/>
      <c r="J192" s="140"/>
      <c r="K192" s="187"/>
      <c r="L192" s="187">
        <v>714.7</v>
      </c>
      <c r="M192" s="182" t="s">
        <v>482</v>
      </c>
      <c r="N192" s="85" t="s">
        <v>441</v>
      </c>
      <c r="O192" s="117" t="s">
        <v>484</v>
      </c>
      <c r="P192" s="183">
        <v>41939</v>
      </c>
      <c r="Q192" s="184" t="s">
        <v>21</v>
      </c>
      <c r="R192" s="117" t="s">
        <v>484</v>
      </c>
      <c r="S192" s="186" t="s">
        <v>20</v>
      </c>
      <c r="T192" s="85"/>
      <c r="U192" s="85"/>
      <c r="V192" s="85"/>
      <c r="W192" s="85"/>
      <c r="X192" s="85"/>
      <c r="Y192" s="85"/>
      <c r="Z192" s="85"/>
      <c r="AA192" s="85"/>
      <c r="AB192" s="85"/>
      <c r="AC192" s="85"/>
      <c r="AD192" s="85"/>
      <c r="AE192" s="85"/>
      <c r="AF192" s="85"/>
      <c r="AG192" s="85"/>
      <c r="AH192" s="85"/>
      <c r="AI192" s="85"/>
      <c r="AJ192" s="85"/>
      <c r="AK192" s="85"/>
      <c r="AL192" s="85"/>
    </row>
    <row r="193" spans="1:38" ht="51" x14ac:dyDescent="0.25">
      <c r="A193" s="79"/>
      <c r="B193" s="84">
        <f t="shared" si="42"/>
        <v>227</v>
      </c>
      <c r="C193" s="129">
        <v>2015</v>
      </c>
      <c r="D193" s="85"/>
      <c r="E193" s="106"/>
      <c r="F193" s="117"/>
      <c r="G193" s="140"/>
      <c r="H193" s="140"/>
      <c r="I193" s="142"/>
      <c r="J193" s="140"/>
      <c r="K193" s="182"/>
      <c r="L193" s="182">
        <v>10000</v>
      </c>
      <c r="M193" s="182" t="s">
        <v>482</v>
      </c>
      <c r="N193" s="85"/>
      <c r="O193" s="185"/>
      <c r="P193" s="188"/>
      <c r="Q193" s="184"/>
      <c r="R193" s="117" t="s">
        <v>465</v>
      </c>
      <c r="S193" s="186" t="s">
        <v>20</v>
      </c>
      <c r="T193" s="190"/>
      <c r="U193" s="85"/>
      <c r="V193" s="85"/>
      <c r="W193" s="85"/>
      <c r="X193" s="85"/>
      <c r="Y193" s="85"/>
      <c r="Z193" s="85"/>
      <c r="AA193" s="85"/>
      <c r="AB193" s="85"/>
      <c r="AC193" s="85"/>
      <c r="AD193" s="85"/>
      <c r="AE193" s="85"/>
      <c r="AF193" s="85"/>
      <c r="AG193" s="85"/>
      <c r="AH193" s="85"/>
      <c r="AI193" s="85"/>
      <c r="AJ193" s="85"/>
      <c r="AK193" s="85"/>
      <c r="AL193" s="85"/>
    </row>
    <row r="194" spans="1:38" ht="51" x14ac:dyDescent="0.25">
      <c r="A194" s="119"/>
      <c r="B194" s="120">
        <f t="shared" si="42"/>
        <v>228</v>
      </c>
      <c r="C194" s="132">
        <v>2015</v>
      </c>
      <c r="D194" s="85"/>
      <c r="E194" s="106"/>
      <c r="F194" s="117"/>
      <c r="G194" s="140"/>
      <c r="H194" s="140"/>
      <c r="I194" s="142"/>
      <c r="J194" s="140"/>
      <c r="K194" s="182"/>
      <c r="L194" s="182">
        <v>148</v>
      </c>
      <c r="M194" s="182" t="s">
        <v>482</v>
      </c>
      <c r="N194" s="85"/>
      <c r="O194" s="191"/>
      <c r="P194" s="188"/>
      <c r="Q194" s="184"/>
      <c r="R194" s="117" t="s">
        <v>463</v>
      </c>
      <c r="S194" s="186" t="s">
        <v>20</v>
      </c>
      <c r="T194" s="85"/>
      <c r="U194" s="85"/>
      <c r="V194" s="85"/>
      <c r="W194" s="85"/>
      <c r="X194" s="85"/>
      <c r="Y194" s="85"/>
      <c r="Z194" s="85"/>
      <c r="AA194" s="85"/>
      <c r="AB194" s="85"/>
      <c r="AC194" s="85"/>
      <c r="AD194" s="85"/>
      <c r="AE194" s="85"/>
      <c r="AF194" s="85"/>
      <c r="AG194" s="85"/>
      <c r="AH194" s="85"/>
      <c r="AI194" s="85"/>
      <c r="AJ194" s="85"/>
      <c r="AK194" s="85"/>
      <c r="AL194" s="85"/>
    </row>
    <row r="195" spans="1:38" s="85" customFormat="1" ht="51" x14ac:dyDescent="0.25">
      <c r="B195" s="85">
        <f t="shared" si="42"/>
        <v>229</v>
      </c>
      <c r="C195" s="85">
        <v>2015</v>
      </c>
      <c r="E195" s="106"/>
      <c r="F195" s="117"/>
      <c r="G195" s="140"/>
      <c r="H195" s="140"/>
      <c r="I195" s="142"/>
      <c r="J195" s="140"/>
      <c r="K195" s="181"/>
      <c r="L195" s="181">
        <v>124</v>
      </c>
      <c r="M195" s="182" t="s">
        <v>482</v>
      </c>
      <c r="O195" s="117"/>
      <c r="P195" s="140"/>
      <c r="Q195" s="184"/>
      <c r="R195" s="185" t="s">
        <v>451</v>
      </c>
      <c r="S195" s="186" t="s">
        <v>20</v>
      </c>
    </row>
    <row r="196" spans="1:38" s="85" customFormat="1" ht="25.5" x14ac:dyDescent="0.25">
      <c r="B196" s="85">
        <f t="shared" si="42"/>
        <v>230</v>
      </c>
      <c r="C196" s="85">
        <v>2015</v>
      </c>
      <c r="E196" s="106"/>
      <c r="F196" s="117"/>
      <c r="G196" s="140"/>
      <c r="H196" s="140"/>
      <c r="I196" s="142"/>
      <c r="J196" s="140"/>
      <c r="K196" s="181"/>
      <c r="L196" s="181">
        <v>110.31</v>
      </c>
      <c r="M196" s="182" t="s">
        <v>482</v>
      </c>
      <c r="O196" s="117"/>
      <c r="P196" s="140"/>
      <c r="Q196" s="184"/>
      <c r="R196" s="117" t="s">
        <v>470</v>
      </c>
      <c r="S196" s="186"/>
      <c r="T196" s="181"/>
    </row>
    <row r="197" spans="1:38" s="85" customFormat="1" ht="61.5" customHeight="1" x14ac:dyDescent="0.25">
      <c r="B197" s="85">
        <f t="shared" si="42"/>
        <v>231</v>
      </c>
      <c r="C197" s="85">
        <v>2015</v>
      </c>
      <c r="E197" s="106"/>
      <c r="F197" s="117"/>
      <c r="G197" s="140"/>
      <c r="H197" s="140"/>
      <c r="I197" s="142"/>
      <c r="J197" s="140"/>
      <c r="K197" s="181"/>
      <c r="L197" s="181">
        <v>154.37</v>
      </c>
      <c r="M197" s="182" t="s">
        <v>482</v>
      </c>
      <c r="O197" s="117"/>
      <c r="P197" s="188"/>
      <c r="Q197" s="184"/>
      <c r="R197" s="185" t="s">
        <v>471</v>
      </c>
      <c r="S197" s="186"/>
      <c r="T197" s="181"/>
    </row>
    <row r="198" spans="1:38" s="85" customFormat="1" ht="51" x14ac:dyDescent="0.25">
      <c r="A198" s="85">
        <f t="shared" ref="A198" si="43">1+A197</f>
        <v>1</v>
      </c>
      <c r="B198" s="85">
        <f>1+B197</f>
        <v>232</v>
      </c>
      <c r="C198" s="85">
        <v>2015</v>
      </c>
      <c r="D198" s="197"/>
      <c r="E198" s="198"/>
      <c r="F198" s="154"/>
      <c r="G198" s="199"/>
      <c r="H198" s="199"/>
      <c r="I198" s="142"/>
      <c r="J198" s="199"/>
      <c r="K198" s="205"/>
      <c r="L198" s="181">
        <f>40+63.93</f>
        <v>103.93</v>
      </c>
      <c r="M198" s="182" t="s">
        <v>482</v>
      </c>
      <c r="N198" s="85" t="s">
        <v>441</v>
      </c>
      <c r="O198" s="117" t="s">
        <v>448</v>
      </c>
      <c r="P198" s="183">
        <v>41934</v>
      </c>
      <c r="Q198" s="184" t="s">
        <v>22</v>
      </c>
      <c r="R198" s="117" t="s">
        <v>448</v>
      </c>
      <c r="S198" s="186" t="s">
        <v>20</v>
      </c>
    </row>
    <row r="199" spans="1:38" s="85" customFormat="1" ht="51" x14ac:dyDescent="0.25">
      <c r="B199" s="85">
        <f t="shared" ref="B199" si="44">1+B198</f>
        <v>233</v>
      </c>
      <c r="C199" s="85">
        <v>2015</v>
      </c>
      <c r="E199" s="106"/>
      <c r="F199" s="117"/>
      <c r="G199" s="140"/>
      <c r="H199" s="140"/>
      <c r="I199" s="142"/>
      <c r="J199" s="140"/>
      <c r="K199" s="181"/>
      <c r="L199" s="181">
        <v>30</v>
      </c>
      <c r="M199" s="182" t="s">
        <v>482</v>
      </c>
      <c r="O199" s="117"/>
      <c r="P199" s="140"/>
      <c r="Q199" s="184"/>
      <c r="R199" s="117" t="s">
        <v>505</v>
      </c>
      <c r="S199" s="186" t="s">
        <v>20</v>
      </c>
    </row>
    <row r="200" spans="1:38" s="85" customFormat="1" ht="51" x14ac:dyDescent="0.25">
      <c r="B200" s="85">
        <v>215</v>
      </c>
      <c r="C200" s="85">
        <v>2014</v>
      </c>
      <c r="E200" s="106"/>
      <c r="F200" s="117"/>
      <c r="G200" s="140"/>
      <c r="H200" s="140"/>
      <c r="I200" s="142"/>
      <c r="J200" s="140"/>
      <c r="K200" s="205"/>
      <c r="L200" s="205">
        <v>168.02</v>
      </c>
      <c r="M200" s="182" t="s">
        <v>482</v>
      </c>
      <c r="N200" s="85" t="s">
        <v>441</v>
      </c>
      <c r="O200" s="117" t="s">
        <v>484</v>
      </c>
      <c r="P200" s="140">
        <v>41996</v>
      </c>
      <c r="Q200" s="184" t="s">
        <v>22</v>
      </c>
      <c r="R200" s="117" t="s">
        <v>484</v>
      </c>
      <c r="S200" s="141" t="s">
        <v>499</v>
      </c>
    </row>
    <row r="201" spans="1:38" s="85" customFormat="1" ht="51" x14ac:dyDescent="0.25">
      <c r="A201" s="85">
        <f t="shared" ref="A201" si="45">1+A200</f>
        <v>1</v>
      </c>
      <c r="B201" s="85">
        <f>1+B200</f>
        <v>216</v>
      </c>
      <c r="C201" s="85">
        <v>2015</v>
      </c>
      <c r="E201" s="106"/>
      <c r="F201" s="117"/>
      <c r="G201" s="140"/>
      <c r="H201" s="140"/>
      <c r="I201" s="142"/>
      <c r="J201" s="140"/>
      <c r="K201" s="181"/>
      <c r="L201" s="181">
        <v>15</v>
      </c>
      <c r="M201" s="182" t="s">
        <v>482</v>
      </c>
      <c r="N201" s="85" t="s">
        <v>441</v>
      </c>
      <c r="O201" s="117" t="s">
        <v>448</v>
      </c>
      <c r="P201" s="183">
        <v>41934</v>
      </c>
      <c r="Q201" s="184" t="s">
        <v>22</v>
      </c>
      <c r="R201" s="117" t="s">
        <v>448</v>
      </c>
      <c r="S201" s="186" t="s">
        <v>20</v>
      </c>
    </row>
    <row r="202" spans="1:38" s="85" customFormat="1" ht="51" x14ac:dyDescent="0.25">
      <c r="B202" s="85">
        <f t="shared" ref="B202" si="46">1+B201</f>
        <v>217</v>
      </c>
      <c r="C202" s="85">
        <v>2015</v>
      </c>
      <c r="E202" s="106"/>
      <c r="F202" s="117"/>
      <c r="G202" s="140"/>
      <c r="H202" s="140"/>
      <c r="I202" s="142"/>
      <c r="J202" s="140"/>
      <c r="K202" s="181"/>
      <c r="L202" s="181">
        <v>4500</v>
      </c>
      <c r="M202" s="182" t="s">
        <v>482</v>
      </c>
      <c r="O202" s="117"/>
      <c r="P202" s="188"/>
      <c r="Q202" s="184"/>
      <c r="R202" s="117" t="s">
        <v>465</v>
      </c>
      <c r="S202" s="186" t="s">
        <v>20</v>
      </c>
    </row>
    <row r="203" spans="1:38" s="85" customFormat="1" ht="51" x14ac:dyDescent="0.25">
      <c r="A203" s="85">
        <f t="shared" ref="A203" si="47">1+A202</f>
        <v>1</v>
      </c>
      <c r="B203" s="85">
        <f>1+B202</f>
        <v>218</v>
      </c>
      <c r="C203" s="85">
        <v>2015</v>
      </c>
      <c r="E203" s="106"/>
      <c r="F203" s="117"/>
      <c r="G203" s="140"/>
      <c r="H203" s="140"/>
      <c r="I203" s="142"/>
      <c r="J203" s="140"/>
      <c r="K203" s="181"/>
      <c r="L203" s="181">
        <v>85</v>
      </c>
      <c r="M203" s="182" t="s">
        <v>482</v>
      </c>
      <c r="N203" s="85" t="s">
        <v>441</v>
      </c>
      <c r="O203" s="117" t="s">
        <v>448</v>
      </c>
      <c r="P203" s="183">
        <v>41934</v>
      </c>
      <c r="Q203" s="184" t="s">
        <v>22</v>
      </c>
      <c r="R203" s="117" t="s">
        <v>448</v>
      </c>
      <c r="S203" s="186" t="s">
        <v>20</v>
      </c>
    </row>
    <row r="204" spans="1:38" s="85" customFormat="1" ht="51" x14ac:dyDescent="0.25">
      <c r="B204" s="85">
        <f t="shared" ref="B204:B205" si="48">1+B203</f>
        <v>219</v>
      </c>
      <c r="C204" s="85">
        <v>2015</v>
      </c>
      <c r="E204" s="106"/>
      <c r="F204" s="117"/>
      <c r="G204" s="140"/>
      <c r="H204" s="140"/>
      <c r="I204" s="142"/>
      <c r="J204" s="140"/>
      <c r="K204" s="181"/>
      <c r="L204" s="181">
        <v>50</v>
      </c>
      <c r="M204" s="182" t="s">
        <v>482</v>
      </c>
      <c r="O204" s="117"/>
      <c r="P204" s="140"/>
      <c r="Q204" s="184"/>
      <c r="R204" s="117" t="s">
        <v>505</v>
      </c>
      <c r="S204" s="186" t="s">
        <v>20</v>
      </c>
    </row>
    <row r="205" spans="1:38" s="85" customFormat="1" ht="60" customHeight="1" x14ac:dyDescent="0.25">
      <c r="B205" s="85">
        <f t="shared" si="48"/>
        <v>220</v>
      </c>
      <c r="C205" s="85">
        <v>2015</v>
      </c>
      <c r="E205" s="106"/>
      <c r="F205" s="117"/>
      <c r="G205" s="140"/>
      <c r="H205" s="140"/>
      <c r="I205" s="142"/>
      <c r="J205" s="140"/>
      <c r="K205" s="181"/>
      <c r="L205" s="181">
        <v>135.83000000000001</v>
      </c>
      <c r="M205" s="182" t="s">
        <v>482</v>
      </c>
      <c r="O205" s="117"/>
      <c r="P205" s="188"/>
      <c r="Q205" s="184"/>
      <c r="R205" s="185" t="s">
        <v>471</v>
      </c>
      <c r="S205" s="186" t="s">
        <v>20</v>
      </c>
      <c r="T205" s="197"/>
    </row>
    <row r="206" spans="1:38" s="85" customFormat="1" ht="51" x14ac:dyDescent="0.25">
      <c r="A206" s="85">
        <f t="shared" ref="A206:B209" si="49">1+A205</f>
        <v>1</v>
      </c>
      <c r="B206" s="85">
        <f t="shared" si="49"/>
        <v>221</v>
      </c>
      <c r="C206" s="85">
        <v>2015</v>
      </c>
      <c r="E206" s="106"/>
      <c r="F206" s="117"/>
      <c r="G206" s="140"/>
      <c r="H206" s="140"/>
      <c r="I206" s="142"/>
      <c r="J206" s="140"/>
      <c r="K206" s="181"/>
      <c r="L206" s="181">
        <v>188</v>
      </c>
      <c r="M206" s="182" t="s">
        <v>482</v>
      </c>
      <c r="N206" s="85" t="s">
        <v>441</v>
      </c>
      <c r="O206" s="117" t="s">
        <v>448</v>
      </c>
      <c r="P206" s="183">
        <v>41934</v>
      </c>
      <c r="Q206" s="184" t="s">
        <v>22</v>
      </c>
      <c r="R206" s="117" t="s">
        <v>458</v>
      </c>
      <c r="S206" s="186" t="s">
        <v>20</v>
      </c>
    </row>
    <row r="207" spans="1:38" s="85" customFormat="1" ht="51" x14ac:dyDescent="0.25">
      <c r="A207" s="85">
        <f t="shared" si="49"/>
        <v>2</v>
      </c>
      <c r="B207" s="85">
        <f t="shared" si="49"/>
        <v>222</v>
      </c>
      <c r="C207" s="85">
        <v>2015</v>
      </c>
      <c r="E207" s="106"/>
      <c r="F207" s="117"/>
      <c r="G207" s="140"/>
      <c r="H207" s="140"/>
      <c r="I207" s="142"/>
      <c r="J207" s="140"/>
      <c r="K207" s="181"/>
      <c r="L207" s="181">
        <f>100+80</f>
        <v>180</v>
      </c>
      <c r="M207" s="182" t="s">
        <v>482</v>
      </c>
      <c r="N207" s="85" t="s">
        <v>441</v>
      </c>
      <c r="O207" s="117" t="s">
        <v>448</v>
      </c>
      <c r="P207" s="183">
        <v>41934</v>
      </c>
      <c r="Q207" s="184" t="s">
        <v>22</v>
      </c>
      <c r="R207" s="117" t="s">
        <v>453</v>
      </c>
      <c r="S207" s="186" t="s">
        <v>20</v>
      </c>
    </row>
    <row r="208" spans="1:38" s="85" customFormat="1" ht="51" x14ac:dyDescent="0.25">
      <c r="A208" s="85">
        <f t="shared" si="49"/>
        <v>3</v>
      </c>
      <c r="B208" s="85">
        <f>1+B207</f>
        <v>223</v>
      </c>
      <c r="C208" s="85">
        <v>2015</v>
      </c>
      <c r="E208" s="106"/>
      <c r="F208" s="117"/>
      <c r="G208" s="140"/>
      <c r="H208" s="140"/>
      <c r="I208" s="142"/>
      <c r="J208" s="140"/>
      <c r="K208" s="181"/>
      <c r="L208" s="181">
        <v>237.9</v>
      </c>
      <c r="M208" s="182" t="s">
        <v>482</v>
      </c>
      <c r="N208" s="85" t="s">
        <v>441</v>
      </c>
      <c r="O208" s="117" t="s">
        <v>448</v>
      </c>
      <c r="P208" s="183">
        <v>41934</v>
      </c>
      <c r="Q208" s="184" t="s">
        <v>22</v>
      </c>
      <c r="R208" s="117" t="s">
        <v>448</v>
      </c>
      <c r="S208" s="186" t="s">
        <v>20</v>
      </c>
    </row>
    <row r="209" spans="1:21" s="85" customFormat="1" ht="51" x14ac:dyDescent="0.25">
      <c r="A209" s="85">
        <f t="shared" si="49"/>
        <v>4</v>
      </c>
      <c r="B209" s="85">
        <f t="shared" si="49"/>
        <v>224</v>
      </c>
      <c r="C209" s="85">
        <v>2015</v>
      </c>
      <c r="E209" s="106"/>
      <c r="F209" s="117"/>
      <c r="G209" s="140"/>
      <c r="H209" s="140"/>
      <c r="I209" s="142"/>
      <c r="J209" s="140"/>
      <c r="K209" s="181"/>
      <c r="L209" s="181">
        <v>55.46</v>
      </c>
      <c r="M209" s="182" t="s">
        <v>482</v>
      </c>
      <c r="N209" s="85" t="s">
        <v>441</v>
      </c>
      <c r="O209" s="117" t="s">
        <v>448</v>
      </c>
      <c r="P209" s="183">
        <v>41934</v>
      </c>
      <c r="Q209" s="184" t="s">
        <v>22</v>
      </c>
      <c r="R209" s="117" t="s">
        <v>455</v>
      </c>
      <c r="S209" s="186" t="s">
        <v>20</v>
      </c>
    </row>
    <row r="210" spans="1:21" s="85" customFormat="1" ht="60" customHeight="1" x14ac:dyDescent="0.25">
      <c r="B210" s="85">
        <v>225</v>
      </c>
      <c r="C210" s="85">
        <v>2015</v>
      </c>
      <c r="E210" s="106"/>
      <c r="F210" s="117"/>
      <c r="G210" s="140"/>
      <c r="H210" s="140"/>
      <c r="I210" s="142"/>
      <c r="J210" s="140"/>
      <c r="K210" s="181"/>
      <c r="L210" s="181">
        <f>1387.89+87.73</f>
        <v>1475.6200000000001</v>
      </c>
      <c r="M210" s="182" t="s">
        <v>482</v>
      </c>
      <c r="N210" s="197" t="s">
        <v>441</v>
      </c>
      <c r="O210" s="117" t="s">
        <v>470</v>
      </c>
      <c r="P210" s="188"/>
      <c r="Q210" s="184" t="s">
        <v>22</v>
      </c>
      <c r="R210" s="117" t="s">
        <v>470</v>
      </c>
      <c r="S210" s="186" t="s">
        <v>20</v>
      </c>
      <c r="T210" s="106"/>
      <c r="U210" s="106"/>
    </row>
    <row r="211" spans="1:21" s="197" customFormat="1" ht="51" x14ac:dyDescent="0.25">
      <c r="B211" s="197">
        <f t="shared" ref="B211:B212" si="50">1+B210</f>
        <v>226</v>
      </c>
      <c r="C211" s="197">
        <v>2015</v>
      </c>
      <c r="D211" s="85"/>
      <c r="E211" s="198"/>
      <c r="F211" s="117"/>
      <c r="G211" s="199"/>
      <c r="H211" s="199"/>
      <c r="I211" s="142"/>
      <c r="J211" s="199"/>
      <c r="K211" s="200"/>
      <c r="L211" s="200">
        <v>210</v>
      </c>
      <c r="M211" s="201" t="s">
        <v>482</v>
      </c>
      <c r="N211" s="197" t="s">
        <v>441</v>
      </c>
      <c r="O211" s="154" t="s">
        <v>488</v>
      </c>
      <c r="P211" s="202">
        <v>41934</v>
      </c>
      <c r="Q211" s="203" t="s">
        <v>22</v>
      </c>
      <c r="R211" s="154" t="s">
        <v>488</v>
      </c>
      <c r="S211" s="204" t="s">
        <v>20</v>
      </c>
    </row>
    <row r="212" spans="1:21" s="85" customFormat="1" ht="51" x14ac:dyDescent="0.25">
      <c r="A212" s="85" t="e">
        <f>1+#REF!</f>
        <v>#REF!</v>
      </c>
      <c r="B212" s="197">
        <f t="shared" si="50"/>
        <v>227</v>
      </c>
      <c r="C212" s="85">
        <v>2015</v>
      </c>
      <c r="E212" s="106"/>
      <c r="F212" s="117"/>
      <c r="G212" s="199"/>
      <c r="H212" s="199"/>
      <c r="I212" s="142"/>
      <c r="J212" s="199"/>
      <c r="K212" s="181"/>
      <c r="L212" s="181">
        <v>55.46</v>
      </c>
      <c r="M212" s="182" t="s">
        <v>482</v>
      </c>
      <c r="N212" s="85" t="s">
        <v>441</v>
      </c>
      <c r="O212" s="117" t="s">
        <v>448</v>
      </c>
      <c r="P212" s="183">
        <v>41934</v>
      </c>
      <c r="Q212" s="184" t="s">
        <v>22</v>
      </c>
      <c r="R212" s="117" t="s">
        <v>455</v>
      </c>
      <c r="S212" s="186" t="s">
        <v>20</v>
      </c>
    </row>
    <row r="213" spans="1:21" s="85" customFormat="1" ht="51" x14ac:dyDescent="0.25">
      <c r="A213" s="85" t="e">
        <f t="shared" ref="A213:B214" si="51">1+A212</f>
        <v>#REF!</v>
      </c>
      <c r="B213" s="85">
        <f t="shared" si="51"/>
        <v>228</v>
      </c>
      <c r="C213" s="85">
        <v>2015</v>
      </c>
      <c r="E213" s="106"/>
      <c r="F213" s="117"/>
      <c r="G213" s="199"/>
      <c r="H213" s="199"/>
      <c r="I213" s="142"/>
      <c r="J213" s="199"/>
      <c r="K213" s="182"/>
      <c r="L213" s="182">
        <v>156</v>
      </c>
      <c r="M213" s="182" t="s">
        <v>482</v>
      </c>
      <c r="N213" s="85" t="s">
        <v>441</v>
      </c>
      <c r="O213" s="117" t="s">
        <v>448</v>
      </c>
      <c r="P213" s="183">
        <v>41934</v>
      </c>
      <c r="Q213" s="184" t="s">
        <v>22</v>
      </c>
      <c r="R213" s="117" t="s">
        <v>462</v>
      </c>
      <c r="S213" s="186" t="s">
        <v>20</v>
      </c>
    </row>
    <row r="214" spans="1:21" s="85" customFormat="1" ht="51" x14ac:dyDescent="0.25">
      <c r="B214" s="85">
        <f t="shared" si="51"/>
        <v>229</v>
      </c>
      <c r="C214" s="85">
        <v>2015</v>
      </c>
      <c r="E214" s="106"/>
      <c r="F214" s="117"/>
      <c r="G214" s="199"/>
      <c r="H214" s="199"/>
      <c r="I214" s="142"/>
      <c r="J214" s="199"/>
      <c r="K214" s="182"/>
      <c r="L214" s="182">
        <v>150</v>
      </c>
      <c r="M214" s="182" t="s">
        <v>482</v>
      </c>
      <c r="N214" s="85" t="s">
        <v>441</v>
      </c>
      <c r="O214" s="117"/>
      <c r="P214" s="188"/>
      <c r="Q214" s="184" t="s">
        <v>22</v>
      </c>
      <c r="R214" s="117" t="s">
        <v>463</v>
      </c>
      <c r="S214" s="186" t="s">
        <v>20</v>
      </c>
      <c r="T214" s="106"/>
      <c r="U214" s="106"/>
    </row>
    <row r="215" spans="1:21" s="85" customFormat="1" ht="60" customHeight="1" x14ac:dyDescent="0.25">
      <c r="B215" s="85">
        <v>225</v>
      </c>
      <c r="C215" s="85">
        <v>2015</v>
      </c>
      <c r="E215" s="106"/>
      <c r="F215" s="117"/>
      <c r="G215" s="140"/>
      <c r="H215" s="140"/>
      <c r="I215" s="142"/>
      <c r="J215" s="140"/>
      <c r="K215" s="181"/>
      <c r="L215" s="181">
        <f>220.44+60.9</f>
        <v>281.33999999999997</v>
      </c>
      <c r="M215" s="182" t="s">
        <v>482</v>
      </c>
      <c r="N215" s="85" t="s">
        <v>441</v>
      </c>
      <c r="O215" s="117"/>
      <c r="P215" s="188"/>
      <c r="Q215" s="184" t="s">
        <v>22</v>
      </c>
      <c r="R215" s="117" t="s">
        <v>470</v>
      </c>
      <c r="S215" s="186" t="s">
        <v>20</v>
      </c>
      <c r="T215" s="106"/>
      <c r="U215" s="106"/>
    </row>
    <row r="216" spans="1:21" s="85" customFormat="1" ht="51" x14ac:dyDescent="0.25">
      <c r="A216" s="85">
        <f t="shared" ref="A216:B218" si="52">1+A215</f>
        <v>1</v>
      </c>
      <c r="B216" s="85">
        <f>1+B215</f>
        <v>226</v>
      </c>
      <c r="C216" s="85">
        <v>2015</v>
      </c>
      <c r="E216" s="106"/>
      <c r="F216" s="117"/>
      <c r="G216" s="140"/>
      <c r="H216" s="140"/>
      <c r="I216" s="142"/>
      <c r="J216" s="140"/>
      <c r="K216" s="181"/>
      <c r="L216" s="181">
        <v>18.72</v>
      </c>
      <c r="M216" s="182" t="s">
        <v>482</v>
      </c>
      <c r="N216" s="85" t="s">
        <v>441</v>
      </c>
      <c r="O216" s="117" t="s">
        <v>448</v>
      </c>
      <c r="P216" s="183">
        <v>41934</v>
      </c>
      <c r="Q216" s="184" t="s">
        <v>22</v>
      </c>
      <c r="R216" s="117" t="s">
        <v>448</v>
      </c>
      <c r="S216" s="186" t="s">
        <v>20</v>
      </c>
    </row>
    <row r="217" spans="1:21" s="85" customFormat="1" ht="51" x14ac:dyDescent="0.25">
      <c r="A217" s="85">
        <f t="shared" si="52"/>
        <v>2</v>
      </c>
      <c r="B217" s="85">
        <f t="shared" si="52"/>
        <v>227</v>
      </c>
      <c r="C217" s="85">
        <v>2015</v>
      </c>
      <c r="E217" s="106"/>
      <c r="F217" s="117"/>
      <c r="G217" s="140"/>
      <c r="H217" s="140"/>
      <c r="I217" s="142"/>
      <c r="J217" s="140"/>
      <c r="K217" s="181"/>
      <c r="L217" s="181">
        <v>95</v>
      </c>
      <c r="M217" s="182" t="s">
        <v>482</v>
      </c>
      <c r="N217" s="85" t="s">
        <v>441</v>
      </c>
      <c r="O217" s="117" t="s">
        <v>448</v>
      </c>
      <c r="P217" s="183">
        <v>41934</v>
      </c>
      <c r="Q217" s="184" t="s">
        <v>22</v>
      </c>
      <c r="R217" s="117" t="s">
        <v>453</v>
      </c>
      <c r="S217" s="186" t="s">
        <v>20</v>
      </c>
    </row>
    <row r="218" spans="1:21" s="85" customFormat="1" ht="51" x14ac:dyDescent="0.25">
      <c r="A218" s="85">
        <f t="shared" si="52"/>
        <v>3</v>
      </c>
      <c r="B218" s="85">
        <f t="shared" si="52"/>
        <v>228</v>
      </c>
      <c r="C218" s="85">
        <v>2015</v>
      </c>
      <c r="E218" s="106"/>
      <c r="F218" s="117"/>
      <c r="G218" s="140"/>
      <c r="H218" s="140"/>
      <c r="I218" s="142"/>
      <c r="J218" s="140"/>
      <c r="K218" s="181"/>
      <c r="L218" s="181">
        <v>197.04</v>
      </c>
      <c r="M218" s="182" t="s">
        <v>482</v>
      </c>
      <c r="N218" s="85" t="s">
        <v>441</v>
      </c>
      <c r="O218" s="117" t="s">
        <v>448</v>
      </c>
      <c r="P218" s="183">
        <v>41934</v>
      </c>
      <c r="Q218" s="184" t="s">
        <v>22</v>
      </c>
      <c r="R218" s="117" t="s">
        <v>455</v>
      </c>
      <c r="S218" s="186" t="s">
        <v>20</v>
      </c>
    </row>
    <row r="219" spans="1:21" s="85" customFormat="1" ht="60" customHeight="1" x14ac:dyDescent="0.25">
      <c r="B219" s="85">
        <v>225</v>
      </c>
      <c r="C219" s="85">
        <v>2015</v>
      </c>
      <c r="E219" s="106"/>
      <c r="F219" s="117"/>
      <c r="G219" s="140"/>
      <c r="H219" s="140"/>
      <c r="I219" s="142"/>
      <c r="J219" s="140"/>
      <c r="K219" s="181"/>
      <c r="L219" s="181">
        <f>71.05  +36.68</f>
        <v>107.72999999999999</v>
      </c>
      <c r="M219" s="182" t="s">
        <v>482</v>
      </c>
      <c r="N219" s="85" t="s">
        <v>441</v>
      </c>
      <c r="O219" s="117"/>
      <c r="P219" s="188"/>
      <c r="Q219" s="184" t="s">
        <v>22</v>
      </c>
      <c r="R219" s="117" t="s">
        <v>470</v>
      </c>
      <c r="S219" s="186" t="s">
        <v>20</v>
      </c>
      <c r="T219" s="106"/>
      <c r="U219" s="106"/>
    </row>
    <row r="220" spans="1:21" s="85" customFormat="1" ht="51" x14ac:dyDescent="0.25">
      <c r="B220" s="85">
        <f t="shared" ref="B220:B221" si="53">1+B219</f>
        <v>226</v>
      </c>
      <c r="C220" s="85">
        <v>2015</v>
      </c>
      <c r="E220" s="106"/>
      <c r="F220" s="117"/>
      <c r="G220" s="140"/>
      <c r="H220" s="140"/>
      <c r="I220" s="142"/>
      <c r="J220" s="140"/>
      <c r="K220" s="181"/>
      <c r="L220" s="181">
        <v>100</v>
      </c>
      <c r="M220" s="182" t="s">
        <v>482</v>
      </c>
      <c r="N220" s="85" t="s">
        <v>441</v>
      </c>
      <c r="O220" s="117"/>
      <c r="P220" s="140"/>
      <c r="Q220" s="184"/>
      <c r="R220" s="117" t="s">
        <v>505</v>
      </c>
      <c r="S220" s="186" t="s">
        <v>20</v>
      </c>
    </row>
    <row r="221" spans="1:21" s="85" customFormat="1" ht="51" x14ac:dyDescent="0.25">
      <c r="B221" s="85">
        <f t="shared" si="53"/>
        <v>227</v>
      </c>
      <c r="C221" s="85">
        <v>2015</v>
      </c>
      <c r="E221" s="106"/>
      <c r="F221" s="117"/>
      <c r="G221" s="140"/>
      <c r="H221" s="140"/>
      <c r="I221" s="142"/>
      <c r="J221" s="140"/>
      <c r="K221" s="181"/>
      <c r="L221" s="181">
        <v>116.46</v>
      </c>
      <c r="M221" s="182" t="s">
        <v>482</v>
      </c>
      <c r="N221" s="85" t="s">
        <v>441</v>
      </c>
      <c r="O221" s="117"/>
      <c r="P221" s="140"/>
      <c r="Q221" s="184"/>
      <c r="R221" s="117" t="s">
        <v>505</v>
      </c>
      <c r="S221" s="186" t="s">
        <v>20</v>
      </c>
    </row>
    <row r="222" spans="1:21" s="85" customFormat="1" ht="51" x14ac:dyDescent="0.25">
      <c r="A222" s="85">
        <f t="shared" ref="A222:B226" si="54">1+A221</f>
        <v>1</v>
      </c>
      <c r="B222" s="85">
        <f t="shared" si="54"/>
        <v>228</v>
      </c>
      <c r="C222" s="85">
        <v>2015</v>
      </c>
      <c r="E222" s="106"/>
      <c r="F222" s="117"/>
      <c r="G222" s="199"/>
      <c r="H222" s="199"/>
      <c r="I222" s="142"/>
      <c r="J222" s="199"/>
      <c r="K222" s="182"/>
      <c r="L222" s="182">
        <v>188</v>
      </c>
      <c r="M222" s="182" t="s">
        <v>482</v>
      </c>
      <c r="N222" s="85" t="s">
        <v>441</v>
      </c>
      <c r="O222" s="117" t="s">
        <v>448</v>
      </c>
      <c r="P222" s="183">
        <v>41934</v>
      </c>
      <c r="Q222" s="184" t="s">
        <v>22</v>
      </c>
      <c r="R222" s="117" t="s">
        <v>462</v>
      </c>
      <c r="S222" s="186" t="s">
        <v>20</v>
      </c>
    </row>
    <row r="223" spans="1:21" s="85" customFormat="1" ht="51" x14ac:dyDescent="0.25">
      <c r="A223" s="85">
        <f t="shared" si="54"/>
        <v>2</v>
      </c>
      <c r="B223" s="85">
        <f t="shared" si="54"/>
        <v>229</v>
      </c>
      <c r="C223" s="85">
        <v>2015</v>
      </c>
      <c r="E223" s="106"/>
      <c r="F223" s="117"/>
      <c r="G223" s="140"/>
      <c r="H223" s="140"/>
      <c r="I223" s="142"/>
      <c r="J223" s="140"/>
      <c r="K223" s="181"/>
      <c r="L223" s="181">
        <f>587+22+22+22+22+22+22+62.3+22</f>
        <v>803.3</v>
      </c>
      <c r="M223" s="182" t="s">
        <v>482</v>
      </c>
      <c r="N223" s="85" t="s">
        <v>441</v>
      </c>
      <c r="O223" s="117" t="s">
        <v>448</v>
      </c>
      <c r="P223" s="183">
        <v>41934</v>
      </c>
      <c r="Q223" s="184" t="s">
        <v>22</v>
      </c>
      <c r="R223" s="117" t="s">
        <v>458</v>
      </c>
      <c r="S223" s="186" t="s">
        <v>20</v>
      </c>
    </row>
    <row r="224" spans="1:21" s="85" customFormat="1" ht="60" customHeight="1" x14ac:dyDescent="0.25">
      <c r="B224" s="85">
        <v>225</v>
      </c>
      <c r="C224" s="85">
        <v>2015</v>
      </c>
      <c r="E224" s="106"/>
      <c r="F224" s="117"/>
      <c r="G224" s="140"/>
      <c r="H224" s="140"/>
      <c r="I224" s="142"/>
      <c r="J224" s="140"/>
      <c r="K224" s="181"/>
      <c r="L224" s="181">
        <v>377.23</v>
      </c>
      <c r="M224" s="182" t="s">
        <v>482</v>
      </c>
      <c r="N224" s="85" t="s">
        <v>441</v>
      </c>
      <c r="O224" s="117"/>
      <c r="P224" s="188"/>
      <c r="Q224" s="184" t="s">
        <v>22</v>
      </c>
      <c r="R224" s="117" t="s">
        <v>470</v>
      </c>
      <c r="S224" s="186" t="s">
        <v>20</v>
      </c>
      <c r="T224" s="106"/>
      <c r="U224" s="106"/>
    </row>
    <row r="225" spans="1:21" s="85" customFormat="1" ht="51" x14ac:dyDescent="0.25">
      <c r="A225" s="85">
        <f t="shared" si="54"/>
        <v>1</v>
      </c>
      <c r="B225" s="85">
        <f t="shared" si="54"/>
        <v>226</v>
      </c>
      <c r="C225" s="85">
        <v>2015</v>
      </c>
      <c r="E225" s="106"/>
      <c r="F225" s="117"/>
      <c r="G225" s="140"/>
      <c r="H225" s="140"/>
      <c r="I225" s="142"/>
      <c r="J225" s="140"/>
      <c r="K225" s="181"/>
      <c r="L225" s="181">
        <v>188</v>
      </c>
      <c r="M225" s="182" t="s">
        <v>482</v>
      </c>
      <c r="N225" s="85" t="s">
        <v>441</v>
      </c>
      <c r="O225" s="117" t="s">
        <v>448</v>
      </c>
      <c r="P225" s="183">
        <v>41934</v>
      </c>
      <c r="Q225" s="184" t="s">
        <v>22</v>
      </c>
      <c r="R225" s="117" t="s">
        <v>458</v>
      </c>
      <c r="S225" s="186" t="s">
        <v>20</v>
      </c>
    </row>
    <row r="226" spans="1:21" s="85" customFormat="1" ht="60" customHeight="1" x14ac:dyDescent="0.25">
      <c r="B226" s="85">
        <f t="shared" si="54"/>
        <v>227</v>
      </c>
      <c r="C226" s="85">
        <v>2015</v>
      </c>
      <c r="E226" s="106"/>
      <c r="F226" s="117"/>
      <c r="G226" s="140"/>
      <c r="H226" s="140"/>
      <c r="I226" s="142"/>
      <c r="J226" s="140"/>
      <c r="K226" s="182"/>
      <c r="L226" s="182">
        <v>10000</v>
      </c>
      <c r="M226" s="182" t="s">
        <v>482</v>
      </c>
      <c r="N226" s="85" t="s">
        <v>441</v>
      </c>
      <c r="O226" s="117"/>
      <c r="P226" s="188"/>
      <c r="Q226" s="85" t="s">
        <v>21</v>
      </c>
      <c r="R226" s="117" t="s">
        <v>465</v>
      </c>
      <c r="S226" s="186" t="s">
        <v>20</v>
      </c>
      <c r="T226" s="190"/>
    </row>
    <row r="227" spans="1:21" s="85" customFormat="1" ht="45" customHeight="1" x14ac:dyDescent="0.25">
      <c r="B227" s="85">
        <f t="shared" ref="B227" si="55">1+B226</f>
        <v>228</v>
      </c>
      <c r="C227" s="85">
        <v>2015</v>
      </c>
      <c r="D227" s="203"/>
      <c r="E227" s="106"/>
      <c r="F227" s="117"/>
      <c r="G227" s="140"/>
      <c r="H227" s="140"/>
      <c r="I227" s="142"/>
      <c r="J227" s="140"/>
      <c r="K227" s="181"/>
      <c r="L227" s="181">
        <v>483.88</v>
      </c>
      <c r="M227" s="182" t="s">
        <v>482</v>
      </c>
      <c r="N227" s="85" t="s">
        <v>441</v>
      </c>
      <c r="O227" s="117"/>
      <c r="Q227" s="184" t="s">
        <v>22</v>
      </c>
      <c r="R227" s="117" t="s">
        <v>511</v>
      </c>
      <c r="S227" s="186" t="s">
        <v>20</v>
      </c>
    </row>
    <row r="228" spans="1:21" s="85" customFormat="1" ht="51" x14ac:dyDescent="0.25">
      <c r="A228" s="85" t="e">
        <f>1+#REF!</f>
        <v>#REF!</v>
      </c>
      <c r="B228" s="85">
        <f t="shared" ref="B228" si="56">1+B227</f>
        <v>229</v>
      </c>
      <c r="C228" s="85">
        <v>2015</v>
      </c>
      <c r="D228" s="203"/>
      <c r="E228" s="141"/>
      <c r="F228" s="117"/>
      <c r="G228" s="140"/>
      <c r="H228" s="140"/>
      <c r="I228" s="142"/>
      <c r="J228" s="140"/>
      <c r="K228" s="181"/>
      <c r="L228" s="181">
        <v>10000</v>
      </c>
      <c r="M228" s="181" t="s">
        <v>489</v>
      </c>
      <c r="N228" s="85" t="s">
        <v>441</v>
      </c>
      <c r="O228" s="117" t="s">
        <v>484</v>
      </c>
      <c r="P228" s="140">
        <v>41991</v>
      </c>
      <c r="Q228" s="85" t="s">
        <v>21</v>
      </c>
      <c r="R228" s="117" t="s">
        <v>484</v>
      </c>
      <c r="S228" s="186" t="s">
        <v>20</v>
      </c>
    </row>
    <row r="229" spans="1:21" s="197" customFormat="1" ht="51" x14ac:dyDescent="0.25">
      <c r="B229" s="85">
        <f t="shared" ref="B229" si="57">1+B228</f>
        <v>230</v>
      </c>
      <c r="C229" s="197">
        <v>2015</v>
      </c>
      <c r="D229" s="203"/>
      <c r="E229" s="198"/>
      <c r="F229" s="117"/>
      <c r="G229" s="140"/>
      <c r="H229" s="140"/>
      <c r="I229" s="142"/>
      <c r="J229" s="140"/>
      <c r="K229" s="200"/>
      <c r="L229" s="200">
        <f>399+50</f>
        <v>449</v>
      </c>
      <c r="M229" s="201" t="s">
        <v>482</v>
      </c>
      <c r="N229" s="197" t="s">
        <v>441</v>
      </c>
      <c r="O229" s="154" t="s">
        <v>488</v>
      </c>
      <c r="P229" s="202">
        <v>41934</v>
      </c>
      <c r="Q229" s="203" t="s">
        <v>22</v>
      </c>
      <c r="R229" s="154" t="s">
        <v>488</v>
      </c>
      <c r="S229" s="204" t="s">
        <v>20</v>
      </c>
    </row>
    <row r="230" spans="1:21" s="197" customFormat="1" ht="51" x14ac:dyDescent="0.25">
      <c r="B230" s="85">
        <f t="shared" ref="B230" si="58">1+B229</f>
        <v>231</v>
      </c>
      <c r="C230" s="197">
        <v>2015</v>
      </c>
      <c r="D230" s="203"/>
      <c r="E230" s="198"/>
      <c r="F230" s="117"/>
      <c r="G230" s="140"/>
      <c r="H230" s="140"/>
      <c r="I230" s="142"/>
      <c r="J230" s="140"/>
      <c r="K230" s="200"/>
      <c r="L230" s="200">
        <v>546.33000000000004</v>
      </c>
      <c r="M230" s="201" t="s">
        <v>482</v>
      </c>
      <c r="N230" s="197" t="s">
        <v>441</v>
      </c>
      <c r="O230" s="154" t="s">
        <v>488</v>
      </c>
      <c r="P230" s="202">
        <v>41934</v>
      </c>
      <c r="Q230" s="203" t="s">
        <v>22</v>
      </c>
      <c r="R230" s="154" t="s">
        <v>488</v>
      </c>
      <c r="S230" s="204" t="s">
        <v>20</v>
      </c>
    </row>
    <row r="231" spans="1:21" s="85" customFormat="1" ht="60" customHeight="1" x14ac:dyDescent="0.25">
      <c r="B231" s="85">
        <f t="shared" ref="B231:B238" si="59">1+B230</f>
        <v>232</v>
      </c>
      <c r="C231" s="85">
        <v>2015</v>
      </c>
      <c r="D231" s="203"/>
      <c r="E231" s="106"/>
      <c r="F231" s="117"/>
      <c r="G231" s="140"/>
      <c r="H231" s="140"/>
      <c r="I231" s="142"/>
      <c r="J231" s="140"/>
      <c r="K231" s="200"/>
      <c r="L231" s="200">
        <v>117.59</v>
      </c>
      <c r="M231" s="182" t="s">
        <v>482</v>
      </c>
      <c r="N231" s="197" t="s">
        <v>441</v>
      </c>
      <c r="O231" s="117"/>
      <c r="P231" s="188"/>
      <c r="Q231" s="184" t="s">
        <v>22</v>
      </c>
      <c r="R231" s="117" t="s">
        <v>470</v>
      </c>
      <c r="S231" s="186" t="s">
        <v>20</v>
      </c>
      <c r="T231" s="106"/>
      <c r="U231" s="106"/>
    </row>
    <row r="232" spans="1:21" s="85" customFormat="1" ht="60" customHeight="1" x14ac:dyDescent="0.25">
      <c r="B232" s="85">
        <f t="shared" ref="B232" si="60">1+B231</f>
        <v>233</v>
      </c>
      <c r="C232" s="85">
        <v>2015</v>
      </c>
      <c r="D232" s="203"/>
      <c r="E232" s="106"/>
      <c r="F232" s="117"/>
      <c r="G232" s="140"/>
      <c r="H232" s="140"/>
      <c r="I232" s="142"/>
      <c r="J232" s="140"/>
      <c r="K232" s="200"/>
      <c r="L232" s="200">
        <v>350</v>
      </c>
      <c r="M232" s="182" t="s">
        <v>482</v>
      </c>
      <c r="N232" s="197" t="s">
        <v>441</v>
      </c>
      <c r="O232" s="117"/>
      <c r="P232" s="188"/>
      <c r="Q232" s="184" t="s">
        <v>22</v>
      </c>
      <c r="R232" s="117" t="s">
        <v>513</v>
      </c>
      <c r="S232" s="186" t="s">
        <v>20</v>
      </c>
      <c r="T232" s="106"/>
      <c r="U232" s="106"/>
    </row>
    <row r="233" spans="1:21" s="85" customFormat="1" ht="60" customHeight="1" x14ac:dyDescent="0.25">
      <c r="B233" s="85">
        <f t="shared" si="59"/>
        <v>234</v>
      </c>
      <c r="C233" s="85">
        <v>2015</v>
      </c>
      <c r="D233" s="203"/>
      <c r="E233" s="106"/>
      <c r="F233" s="117"/>
      <c r="G233" s="140"/>
      <c r="H233" s="140"/>
      <c r="I233" s="142"/>
      <c r="J233" s="140"/>
      <c r="K233" s="200"/>
      <c r="L233" s="200">
        <v>381.12</v>
      </c>
      <c r="M233" s="182" t="s">
        <v>482</v>
      </c>
      <c r="N233" s="197" t="s">
        <v>441</v>
      </c>
      <c r="O233" s="117"/>
      <c r="P233" s="188"/>
      <c r="Q233" s="184" t="s">
        <v>22</v>
      </c>
      <c r="R233" s="117" t="s">
        <v>470</v>
      </c>
      <c r="S233" s="186" t="s">
        <v>20</v>
      </c>
      <c r="T233" s="106"/>
      <c r="U233" s="106"/>
    </row>
    <row r="234" spans="1:21" s="85" customFormat="1" ht="51" x14ac:dyDescent="0.25">
      <c r="B234" s="85">
        <f t="shared" si="59"/>
        <v>235</v>
      </c>
      <c r="C234" s="85">
        <v>2015</v>
      </c>
      <c r="D234" s="203"/>
      <c r="E234" s="106"/>
      <c r="F234" s="117"/>
      <c r="G234" s="140"/>
      <c r="H234" s="140"/>
      <c r="I234" s="142"/>
      <c r="J234" s="140"/>
      <c r="K234" s="181"/>
      <c r="L234" s="181">
        <v>60</v>
      </c>
      <c r="M234" s="182" t="s">
        <v>482</v>
      </c>
      <c r="N234" s="197" t="s">
        <v>441</v>
      </c>
      <c r="O234" s="117"/>
      <c r="P234" s="140"/>
      <c r="Q234" s="184" t="s">
        <v>22</v>
      </c>
      <c r="R234" s="117" t="s">
        <v>505</v>
      </c>
      <c r="S234" s="186" t="s">
        <v>20</v>
      </c>
    </row>
    <row r="235" spans="1:21" s="85" customFormat="1" ht="51" x14ac:dyDescent="0.25">
      <c r="B235" s="85">
        <f t="shared" si="59"/>
        <v>236</v>
      </c>
      <c r="C235" s="85">
        <v>2015</v>
      </c>
      <c r="D235" s="203"/>
      <c r="E235" s="106"/>
      <c r="F235" s="117"/>
      <c r="G235" s="140"/>
      <c r="H235" s="140"/>
      <c r="I235" s="142"/>
      <c r="J235" s="140"/>
      <c r="K235" s="182"/>
      <c r="L235" s="182">
        <v>75</v>
      </c>
      <c r="M235" s="182" t="s">
        <v>482</v>
      </c>
      <c r="N235" s="197" t="s">
        <v>441</v>
      </c>
      <c r="O235" s="117"/>
      <c r="P235" s="188"/>
      <c r="Q235" s="184" t="s">
        <v>22</v>
      </c>
      <c r="R235" s="117" t="s">
        <v>463</v>
      </c>
      <c r="S235" s="186" t="s">
        <v>20</v>
      </c>
      <c r="T235" s="106"/>
      <c r="U235" s="106"/>
    </row>
    <row r="236" spans="1:21" s="85" customFormat="1" ht="51" x14ac:dyDescent="0.25">
      <c r="A236" s="85">
        <f t="shared" ref="A236" si="61">1+A235</f>
        <v>1</v>
      </c>
      <c r="B236" s="85">
        <f>1+B235</f>
        <v>237</v>
      </c>
      <c r="C236" s="85">
        <v>2015</v>
      </c>
      <c r="D236" s="203"/>
      <c r="E236" s="106"/>
      <c r="F236" s="117"/>
      <c r="G236" s="140"/>
      <c r="H236" s="140"/>
      <c r="I236" s="142"/>
      <c r="J236" s="140"/>
      <c r="K236" s="181"/>
      <c r="L236" s="181">
        <v>40</v>
      </c>
      <c r="M236" s="182" t="s">
        <v>482</v>
      </c>
      <c r="N236" s="85" t="s">
        <v>441</v>
      </c>
      <c r="O236" s="117"/>
      <c r="P236" s="183">
        <v>41934</v>
      </c>
      <c r="Q236" s="184" t="s">
        <v>22</v>
      </c>
      <c r="R236" s="117" t="s">
        <v>448</v>
      </c>
      <c r="S236" s="186" t="s">
        <v>20</v>
      </c>
    </row>
    <row r="237" spans="1:21" s="85" customFormat="1" ht="60" customHeight="1" x14ac:dyDescent="0.25">
      <c r="B237" s="85">
        <f t="shared" si="59"/>
        <v>238</v>
      </c>
      <c r="C237" s="85">
        <v>2015</v>
      </c>
      <c r="D237" s="203"/>
      <c r="E237" s="106"/>
      <c r="F237" s="117"/>
      <c r="G237" s="140"/>
      <c r="H237" s="140"/>
      <c r="I237" s="142"/>
      <c r="J237" s="140"/>
      <c r="K237" s="206"/>
      <c r="L237" s="200">
        <v>203</v>
      </c>
      <c r="M237" s="182" t="s">
        <v>482</v>
      </c>
      <c r="N237" s="85" t="s">
        <v>441</v>
      </c>
      <c r="O237" s="117"/>
      <c r="P237" s="188"/>
      <c r="Q237" s="184" t="s">
        <v>22</v>
      </c>
      <c r="R237" s="117" t="s">
        <v>470</v>
      </c>
      <c r="S237" s="186" t="s">
        <v>20</v>
      </c>
      <c r="T237" s="106"/>
      <c r="U237" s="106"/>
    </row>
    <row r="238" spans="1:21" s="85" customFormat="1" ht="60" customHeight="1" x14ac:dyDescent="0.25">
      <c r="B238" s="85">
        <f t="shared" si="59"/>
        <v>239</v>
      </c>
      <c r="C238" s="85">
        <v>2015</v>
      </c>
      <c r="D238" s="203"/>
      <c r="E238" s="106"/>
      <c r="F238" s="117"/>
      <c r="G238" s="140"/>
      <c r="H238" s="140"/>
      <c r="I238" s="142"/>
      <c r="J238" s="140"/>
      <c r="K238" s="200"/>
      <c r="L238" s="200">
        <v>549.65</v>
      </c>
      <c r="M238" s="182" t="s">
        <v>482</v>
      </c>
      <c r="N238" s="85" t="s">
        <v>441</v>
      </c>
      <c r="O238" s="117"/>
      <c r="P238" s="188"/>
      <c r="Q238" s="184" t="s">
        <v>22</v>
      </c>
      <c r="R238" s="117" t="s">
        <v>470</v>
      </c>
      <c r="S238" s="186" t="s">
        <v>20</v>
      </c>
      <c r="T238" s="106"/>
      <c r="U238" s="106"/>
    </row>
    <row r="239" spans="1:21" s="85" customFormat="1" ht="51" x14ac:dyDescent="0.25">
      <c r="A239" s="85">
        <f>1+A238</f>
        <v>1</v>
      </c>
      <c r="B239" s="85">
        <f>1+B238</f>
        <v>240</v>
      </c>
      <c r="C239" s="85">
        <v>2015</v>
      </c>
      <c r="D239" s="203"/>
      <c r="E239" s="106"/>
      <c r="F239" s="117"/>
      <c r="G239" s="140"/>
      <c r="H239" s="140"/>
      <c r="I239" s="142"/>
      <c r="J239" s="140"/>
      <c r="K239" s="181"/>
      <c r="L239" s="181">
        <v>221.84</v>
      </c>
      <c r="M239" s="182" t="s">
        <v>482</v>
      </c>
      <c r="N239" s="85" t="s">
        <v>441</v>
      </c>
      <c r="O239" s="117"/>
      <c r="P239" s="183">
        <v>41934</v>
      </c>
      <c r="Q239" s="184" t="s">
        <v>22</v>
      </c>
      <c r="R239" s="117" t="s">
        <v>455</v>
      </c>
      <c r="S239" s="186" t="s">
        <v>20</v>
      </c>
    </row>
    <row r="240" spans="1:21" s="85" customFormat="1" ht="51" x14ac:dyDescent="0.25">
      <c r="B240" s="85">
        <f t="shared" ref="A240:B243" si="62">1+B239</f>
        <v>241</v>
      </c>
      <c r="C240" s="85">
        <v>2015</v>
      </c>
      <c r="D240" s="203"/>
      <c r="E240" s="106"/>
      <c r="F240" s="117"/>
      <c r="G240" s="140"/>
      <c r="H240" s="140"/>
      <c r="I240" s="142"/>
      <c r="J240" s="140"/>
      <c r="K240" s="181"/>
      <c r="L240" s="181">
        <v>4500</v>
      </c>
      <c r="M240" s="182" t="s">
        <v>482</v>
      </c>
      <c r="N240" s="85" t="s">
        <v>441</v>
      </c>
      <c r="O240" s="117"/>
      <c r="P240" s="188"/>
      <c r="Q240" s="184" t="s">
        <v>22</v>
      </c>
      <c r="R240" s="117" t="s">
        <v>465</v>
      </c>
      <c r="S240" s="186" t="s">
        <v>20</v>
      </c>
    </row>
    <row r="241" spans="1:21" s="85" customFormat="1" ht="51" x14ac:dyDescent="0.25">
      <c r="A241" s="85">
        <f t="shared" ref="A241:B241" si="63">1+A240</f>
        <v>1</v>
      </c>
      <c r="B241" s="85">
        <f t="shared" si="63"/>
        <v>242</v>
      </c>
      <c r="C241" s="85">
        <v>2015</v>
      </c>
      <c r="D241" s="203"/>
      <c r="E241" s="106"/>
      <c r="F241" s="117"/>
      <c r="G241" s="140"/>
      <c r="H241" s="140"/>
      <c r="I241" s="142"/>
      <c r="J241" s="140"/>
      <c r="K241" s="181"/>
      <c r="L241" s="181">
        <v>90.16</v>
      </c>
      <c r="M241" s="182" t="s">
        <v>482</v>
      </c>
      <c r="N241" s="85" t="s">
        <v>441</v>
      </c>
      <c r="O241" s="117" t="s">
        <v>448</v>
      </c>
      <c r="P241" s="183">
        <v>41934</v>
      </c>
      <c r="Q241" s="184" t="s">
        <v>22</v>
      </c>
      <c r="R241" s="117" t="s">
        <v>458</v>
      </c>
      <c r="S241" s="186" t="s">
        <v>20</v>
      </c>
    </row>
    <row r="242" spans="1:21" s="85" customFormat="1" ht="51" x14ac:dyDescent="0.25">
      <c r="A242" s="85">
        <f t="shared" si="62"/>
        <v>2</v>
      </c>
      <c r="B242" s="85">
        <f t="shared" si="62"/>
        <v>243</v>
      </c>
      <c r="C242" s="85">
        <v>2015</v>
      </c>
      <c r="D242" s="203"/>
      <c r="E242" s="106"/>
      <c r="F242" s="117"/>
      <c r="G242" s="140"/>
      <c r="H242" s="140"/>
      <c r="I242" s="142"/>
      <c r="J242" s="140"/>
      <c r="K242" s="181"/>
      <c r="L242" s="181">
        <v>55.46</v>
      </c>
      <c r="M242" s="182" t="s">
        <v>482</v>
      </c>
      <c r="N242" s="85" t="s">
        <v>441</v>
      </c>
      <c r="O242" s="117"/>
      <c r="P242" s="183">
        <v>41934</v>
      </c>
      <c r="Q242" s="184" t="s">
        <v>22</v>
      </c>
      <c r="R242" s="117" t="s">
        <v>455</v>
      </c>
      <c r="S242" s="186" t="s">
        <v>20</v>
      </c>
    </row>
    <row r="243" spans="1:21" s="85" customFormat="1" ht="51" x14ac:dyDescent="0.25">
      <c r="B243" s="85">
        <f t="shared" si="62"/>
        <v>244</v>
      </c>
      <c r="C243" s="85">
        <v>2015</v>
      </c>
      <c r="D243" s="203"/>
      <c r="E243" s="106"/>
      <c r="F243" s="117"/>
      <c r="G243" s="140"/>
      <c r="H243" s="140"/>
      <c r="I243" s="142"/>
      <c r="J243" s="140"/>
      <c r="K243" s="182"/>
      <c r="L243" s="182">
        <v>240</v>
      </c>
      <c r="M243" s="182" t="s">
        <v>482</v>
      </c>
      <c r="N243" s="85" t="s">
        <v>441</v>
      </c>
      <c r="O243" s="117"/>
      <c r="P243" s="188"/>
      <c r="Q243" s="184" t="s">
        <v>22</v>
      </c>
      <c r="R243" s="117" t="s">
        <v>463</v>
      </c>
      <c r="S243" s="186" t="s">
        <v>20</v>
      </c>
      <c r="T243" s="106"/>
      <c r="U243" s="106"/>
    </row>
    <row r="244" spans="1:21" s="85" customFormat="1" ht="51" x14ac:dyDescent="0.25">
      <c r="B244" s="85">
        <f t="shared" ref="B244:B248" si="64">1+B243</f>
        <v>245</v>
      </c>
      <c r="C244" s="85">
        <v>2015</v>
      </c>
      <c r="D244" s="203"/>
      <c r="E244" s="106"/>
      <c r="F244" s="117"/>
      <c r="G244" s="140"/>
      <c r="H244" s="140"/>
      <c r="I244" s="142"/>
      <c r="J244" s="140"/>
      <c r="K244" s="181"/>
      <c r="L244" s="181">
        <v>1110</v>
      </c>
      <c r="M244" s="182" t="s">
        <v>482</v>
      </c>
      <c r="N244" s="85" t="s">
        <v>441</v>
      </c>
      <c r="O244" s="117" t="s">
        <v>515</v>
      </c>
      <c r="Q244" s="85" t="s">
        <v>21</v>
      </c>
      <c r="R244" s="117" t="s">
        <v>515</v>
      </c>
      <c r="S244" s="186" t="s">
        <v>20</v>
      </c>
    </row>
    <row r="245" spans="1:21" s="85" customFormat="1" ht="45" customHeight="1" x14ac:dyDescent="0.25">
      <c r="A245" s="85">
        <f t="shared" ref="A245" si="65">1+A244</f>
        <v>1</v>
      </c>
      <c r="B245" s="85">
        <f t="shared" si="64"/>
        <v>246</v>
      </c>
      <c r="C245" s="85">
        <v>2015</v>
      </c>
      <c r="D245" s="203"/>
      <c r="E245" s="106"/>
      <c r="F245" s="117"/>
      <c r="G245" s="140"/>
      <c r="H245" s="140"/>
      <c r="I245" s="142"/>
      <c r="J245" s="140"/>
      <c r="K245" s="181"/>
      <c r="L245" s="181">
        <v>10000</v>
      </c>
      <c r="M245" s="181" t="s">
        <v>489</v>
      </c>
      <c r="N245" s="85" t="s">
        <v>441</v>
      </c>
      <c r="O245" s="117" t="s">
        <v>484</v>
      </c>
      <c r="P245" s="140">
        <v>41991</v>
      </c>
      <c r="Q245" s="85" t="s">
        <v>21</v>
      </c>
      <c r="R245" s="117" t="s">
        <v>484</v>
      </c>
      <c r="S245" s="186" t="s">
        <v>20</v>
      </c>
    </row>
    <row r="246" spans="1:21" s="85" customFormat="1" ht="51" x14ac:dyDescent="0.25">
      <c r="B246" s="85">
        <f t="shared" si="64"/>
        <v>247</v>
      </c>
      <c r="C246" s="85">
        <v>2015</v>
      </c>
      <c r="D246" s="203"/>
      <c r="E246" s="106"/>
      <c r="F246" s="117"/>
      <c r="G246" s="140"/>
      <c r="H246" s="140"/>
      <c r="I246" s="142"/>
      <c r="J246" s="140"/>
      <c r="K246" s="182"/>
      <c r="L246" s="182">
        <v>10000</v>
      </c>
      <c r="M246" s="182" t="s">
        <v>482</v>
      </c>
      <c r="N246" s="85" t="s">
        <v>441</v>
      </c>
      <c r="O246" s="185"/>
      <c r="P246" s="188"/>
      <c r="Q246" s="85" t="s">
        <v>21</v>
      </c>
      <c r="R246" s="117" t="s">
        <v>465</v>
      </c>
      <c r="S246" s="186" t="s">
        <v>20</v>
      </c>
      <c r="T246" s="190"/>
    </row>
    <row r="247" spans="1:21" s="85" customFormat="1" ht="60" customHeight="1" x14ac:dyDescent="0.25">
      <c r="B247" s="85">
        <f t="shared" si="64"/>
        <v>248</v>
      </c>
      <c r="C247" s="85">
        <v>2015</v>
      </c>
      <c r="D247" s="203"/>
      <c r="E247" s="106"/>
      <c r="F247" s="117"/>
      <c r="G247" s="140"/>
      <c r="H247" s="140"/>
      <c r="I247" s="142"/>
      <c r="J247" s="140"/>
      <c r="K247" s="200"/>
      <c r="L247" s="200">
        <v>421.04</v>
      </c>
      <c r="M247" s="182" t="s">
        <v>482</v>
      </c>
      <c r="N247" s="85" t="s">
        <v>441</v>
      </c>
      <c r="O247" s="117"/>
      <c r="P247" s="188"/>
      <c r="Q247" s="184" t="s">
        <v>22</v>
      </c>
      <c r="R247" s="117" t="s">
        <v>470</v>
      </c>
      <c r="S247" s="186" t="s">
        <v>20</v>
      </c>
      <c r="T247" s="106"/>
      <c r="U247" s="106"/>
    </row>
    <row r="248" spans="1:21" s="85" customFormat="1" ht="60" customHeight="1" x14ac:dyDescent="0.25">
      <c r="B248" s="85">
        <f t="shared" si="64"/>
        <v>249</v>
      </c>
      <c r="C248" s="85">
        <v>2015</v>
      </c>
      <c r="D248" s="203"/>
      <c r="E248" s="106"/>
      <c r="F248" s="117"/>
      <c r="G248" s="140"/>
      <c r="H248" s="140"/>
      <c r="I248" s="142"/>
      <c r="J248" s="140"/>
      <c r="K248" s="200"/>
      <c r="L248" s="200">
        <v>169.51</v>
      </c>
      <c r="M248" s="182" t="s">
        <v>482</v>
      </c>
      <c r="N248" s="85" t="s">
        <v>441</v>
      </c>
      <c r="O248" s="117"/>
      <c r="P248" s="188"/>
      <c r="Q248" s="184" t="s">
        <v>22</v>
      </c>
      <c r="R248" s="117" t="s">
        <v>470</v>
      </c>
      <c r="S248" s="186" t="s">
        <v>20</v>
      </c>
      <c r="T248" s="106"/>
      <c r="U248" s="106"/>
    </row>
    <row r="249" spans="1:21" s="85" customFormat="1" ht="51" x14ac:dyDescent="0.25">
      <c r="A249" s="85">
        <f t="shared" ref="A249:B251" si="66">1+A248</f>
        <v>1</v>
      </c>
      <c r="B249" s="85">
        <f t="shared" si="66"/>
        <v>250</v>
      </c>
      <c r="C249" s="85">
        <v>2015</v>
      </c>
      <c r="D249" s="203"/>
      <c r="E249" s="106"/>
      <c r="F249" s="117"/>
      <c r="G249" s="140"/>
      <c r="H249" s="140"/>
      <c r="I249" s="142"/>
      <c r="J249" s="140"/>
      <c r="K249" s="200"/>
      <c r="L249" s="200">
        <v>131.36000000000001</v>
      </c>
      <c r="M249" s="182" t="s">
        <v>482</v>
      </c>
      <c r="N249" s="85" t="s">
        <v>441</v>
      </c>
      <c r="O249" s="117"/>
      <c r="P249" s="183">
        <v>41934</v>
      </c>
      <c r="Q249" s="184" t="s">
        <v>22</v>
      </c>
      <c r="R249" s="117" t="s">
        <v>455</v>
      </c>
      <c r="S249" s="186" t="s">
        <v>20</v>
      </c>
    </row>
    <row r="250" spans="1:21" s="85" customFormat="1" ht="51" x14ac:dyDescent="0.25">
      <c r="B250" s="85">
        <f t="shared" si="66"/>
        <v>251</v>
      </c>
      <c r="C250" s="85">
        <v>2015</v>
      </c>
      <c r="D250" s="203"/>
      <c r="E250" s="106"/>
      <c r="F250" s="117"/>
      <c r="G250" s="140"/>
      <c r="H250" s="140"/>
      <c r="I250" s="142"/>
      <c r="J250" s="140"/>
      <c r="K250" s="181"/>
      <c r="L250" s="181">
        <v>100</v>
      </c>
      <c r="M250" s="182" t="s">
        <v>482</v>
      </c>
      <c r="N250" s="85" t="s">
        <v>441</v>
      </c>
      <c r="O250" s="117"/>
      <c r="P250" s="140"/>
      <c r="Q250" s="184" t="s">
        <v>22</v>
      </c>
      <c r="R250" s="117" t="s">
        <v>505</v>
      </c>
      <c r="S250" s="186" t="s">
        <v>20</v>
      </c>
    </row>
    <row r="251" spans="1:21" s="85" customFormat="1" ht="67.5" customHeight="1" x14ac:dyDescent="0.25">
      <c r="B251" s="85">
        <f t="shared" si="66"/>
        <v>252</v>
      </c>
      <c r="C251" s="85">
        <v>2015</v>
      </c>
      <c r="D251" s="203"/>
      <c r="E251" s="106"/>
      <c r="F251" s="117"/>
      <c r="G251" s="140"/>
      <c r="H251" s="140"/>
      <c r="I251" s="142"/>
      <c r="J251" s="140"/>
      <c r="K251" s="181"/>
      <c r="L251" s="181">
        <v>1231</v>
      </c>
      <c r="M251" s="182" t="s">
        <v>482</v>
      </c>
      <c r="N251" s="85" t="s">
        <v>441</v>
      </c>
      <c r="O251" s="117"/>
      <c r="P251" s="188"/>
      <c r="Q251" s="184" t="s">
        <v>22</v>
      </c>
      <c r="R251" s="117" t="s">
        <v>463</v>
      </c>
      <c r="S251" s="186" t="s">
        <v>20</v>
      </c>
      <c r="T251" s="106"/>
      <c r="U251" s="106"/>
    </row>
    <row r="252" spans="1:21" s="85" customFormat="1" ht="51" x14ac:dyDescent="0.25">
      <c r="A252" s="85">
        <f t="shared" ref="A252:B254" si="67">1+A251</f>
        <v>1</v>
      </c>
      <c r="B252" s="85">
        <f t="shared" si="67"/>
        <v>253</v>
      </c>
      <c r="C252" s="85">
        <v>2015</v>
      </c>
      <c r="D252" s="203"/>
      <c r="E252" s="106"/>
      <c r="F252" s="117"/>
      <c r="G252" s="140"/>
      <c r="H252" s="140"/>
      <c r="I252" s="142"/>
      <c r="J252" s="140"/>
      <c r="K252" s="181"/>
      <c r="L252" s="181">
        <v>90.16</v>
      </c>
      <c r="M252" s="182" t="s">
        <v>482</v>
      </c>
      <c r="N252" s="85" t="s">
        <v>441</v>
      </c>
      <c r="O252" s="117" t="s">
        <v>448</v>
      </c>
      <c r="P252" s="183">
        <v>41934</v>
      </c>
      <c r="Q252" s="184" t="s">
        <v>22</v>
      </c>
      <c r="R252" s="117" t="s">
        <v>458</v>
      </c>
      <c r="S252" s="186" t="s">
        <v>20</v>
      </c>
    </row>
    <row r="253" spans="1:21" s="85" customFormat="1" ht="51" x14ac:dyDescent="0.25">
      <c r="A253" s="85">
        <f t="shared" si="67"/>
        <v>2</v>
      </c>
      <c r="B253" s="85">
        <f t="shared" si="67"/>
        <v>254</v>
      </c>
      <c r="C253" s="85">
        <v>2015</v>
      </c>
      <c r="D253" s="203"/>
      <c r="E253" s="106"/>
      <c r="F253" s="117"/>
      <c r="G253" s="140"/>
      <c r="H253" s="140"/>
      <c r="I253" s="142"/>
      <c r="J253" s="140"/>
      <c r="K253" s="181"/>
      <c r="L253" s="181">
        <v>221.84</v>
      </c>
      <c r="M253" s="182" t="s">
        <v>482</v>
      </c>
      <c r="N253" s="85" t="s">
        <v>441</v>
      </c>
      <c r="O253" s="117" t="s">
        <v>448</v>
      </c>
      <c r="P253" s="183">
        <v>41934</v>
      </c>
      <c r="Q253" s="184" t="s">
        <v>22</v>
      </c>
      <c r="R253" s="117" t="s">
        <v>455</v>
      </c>
      <c r="S253" s="186" t="s">
        <v>20</v>
      </c>
    </row>
    <row r="254" spans="1:21" s="85" customFormat="1" ht="51" x14ac:dyDescent="0.25">
      <c r="B254" s="85">
        <f t="shared" si="67"/>
        <v>255</v>
      </c>
      <c r="C254" s="85">
        <v>2015</v>
      </c>
      <c r="D254" s="203"/>
      <c r="E254" s="106"/>
      <c r="F254" s="117"/>
      <c r="G254" s="140"/>
      <c r="H254" s="140"/>
      <c r="I254" s="142"/>
      <c r="J254" s="140"/>
      <c r="K254" s="181"/>
      <c r="L254" s="181">
        <v>100</v>
      </c>
      <c r="M254" s="182" t="s">
        <v>482</v>
      </c>
      <c r="N254" s="85" t="s">
        <v>441</v>
      </c>
      <c r="O254" s="117"/>
      <c r="P254" s="140"/>
      <c r="Q254" s="184" t="s">
        <v>22</v>
      </c>
      <c r="R254" s="117" t="s">
        <v>505</v>
      </c>
      <c r="S254" s="186" t="s">
        <v>20</v>
      </c>
    </row>
    <row r="255" spans="1:21" s="85" customFormat="1" ht="51" x14ac:dyDescent="0.25">
      <c r="A255" s="85">
        <f t="shared" ref="A255:B258" si="68">1+A254</f>
        <v>1</v>
      </c>
      <c r="B255" s="85">
        <f t="shared" si="68"/>
        <v>256</v>
      </c>
      <c r="C255" s="85">
        <v>2015</v>
      </c>
      <c r="E255" s="106"/>
      <c r="F255" s="117"/>
      <c r="G255" s="140"/>
      <c r="H255" s="140"/>
      <c r="I255" s="142"/>
      <c r="J255" s="140"/>
      <c r="K255" s="181"/>
      <c r="L255" s="181">
        <f>26+122.67+229.51+462.51+140.98</f>
        <v>981.67000000000007</v>
      </c>
      <c r="M255" s="182" t="s">
        <v>482</v>
      </c>
      <c r="N255" s="85" t="s">
        <v>441</v>
      </c>
      <c r="O255" s="117" t="s">
        <v>448</v>
      </c>
      <c r="P255" s="183">
        <v>41934</v>
      </c>
      <c r="Q255" s="184" t="s">
        <v>22</v>
      </c>
      <c r="R255" s="117" t="s">
        <v>458</v>
      </c>
      <c r="S255" s="186" t="s">
        <v>20</v>
      </c>
    </row>
    <row r="256" spans="1:21" s="85" customFormat="1" ht="60" customHeight="1" x14ac:dyDescent="0.25">
      <c r="B256" s="85">
        <f t="shared" si="68"/>
        <v>257</v>
      </c>
      <c r="C256" s="85">
        <v>2015</v>
      </c>
      <c r="E256" s="106"/>
      <c r="F256" s="117"/>
      <c r="G256" s="140"/>
      <c r="H256" s="140"/>
      <c r="I256" s="142"/>
      <c r="J256" s="140"/>
      <c r="K256" s="200"/>
      <c r="L256" s="200">
        <f>30.45+30.45</f>
        <v>60.9</v>
      </c>
      <c r="M256" s="182" t="s">
        <v>482</v>
      </c>
      <c r="N256" s="85" t="s">
        <v>441</v>
      </c>
      <c r="O256" s="117"/>
      <c r="P256" s="188"/>
      <c r="Q256" s="184" t="s">
        <v>22</v>
      </c>
      <c r="R256" s="117" t="s">
        <v>470</v>
      </c>
      <c r="S256" s="186" t="s">
        <v>20</v>
      </c>
      <c r="T256" s="106"/>
      <c r="U256" s="106"/>
    </row>
    <row r="257" spans="1:21" s="85" customFormat="1" ht="51" x14ac:dyDescent="0.25">
      <c r="B257" s="85">
        <f t="shared" si="68"/>
        <v>258</v>
      </c>
      <c r="C257" s="85">
        <v>2015</v>
      </c>
      <c r="D257" s="203"/>
      <c r="E257" s="198"/>
      <c r="F257" s="154"/>
      <c r="G257" s="199"/>
      <c r="H257" s="199"/>
      <c r="I257" s="142"/>
      <c r="J257" s="199"/>
      <c r="K257" s="205"/>
      <c r="L257" s="205">
        <v>120</v>
      </c>
      <c r="M257" s="182" t="s">
        <v>482</v>
      </c>
      <c r="N257" s="85" t="s">
        <v>441</v>
      </c>
      <c r="O257" s="117"/>
      <c r="P257" s="140"/>
      <c r="Q257" s="184" t="s">
        <v>22</v>
      </c>
      <c r="R257" s="117" t="s">
        <v>505</v>
      </c>
      <c r="S257" s="186" t="s">
        <v>20</v>
      </c>
    </row>
    <row r="258" spans="1:21" s="85" customFormat="1" ht="51" x14ac:dyDescent="0.25">
      <c r="B258" s="85">
        <f t="shared" si="68"/>
        <v>259</v>
      </c>
      <c r="C258" s="85">
        <v>2015</v>
      </c>
      <c r="D258" s="203"/>
      <c r="E258" s="106"/>
      <c r="F258" s="117"/>
      <c r="G258" s="140"/>
      <c r="H258" s="140"/>
      <c r="I258" s="142"/>
      <c r="J258" s="140"/>
      <c r="K258" s="181"/>
      <c r="L258" s="181">
        <v>208.3</v>
      </c>
      <c r="M258" s="181" t="s">
        <v>489</v>
      </c>
      <c r="N258" s="85" t="s">
        <v>441</v>
      </c>
      <c r="O258" s="117"/>
      <c r="P258" s="140"/>
      <c r="Q258" s="184" t="s">
        <v>22</v>
      </c>
      <c r="R258" s="185" t="s">
        <v>451</v>
      </c>
      <c r="S258" s="186" t="s">
        <v>20</v>
      </c>
    </row>
    <row r="259" spans="1:21" s="85" customFormat="1" ht="51" x14ac:dyDescent="0.25">
      <c r="A259" s="85">
        <f t="shared" ref="A259:B267" si="69">1+A258</f>
        <v>1</v>
      </c>
      <c r="B259" s="85">
        <f t="shared" si="69"/>
        <v>260</v>
      </c>
      <c r="C259" s="85">
        <v>2015</v>
      </c>
      <c r="D259" s="203"/>
      <c r="E259" s="106"/>
      <c r="F259" s="117"/>
      <c r="G259" s="140"/>
      <c r="H259" s="140"/>
      <c r="I259" s="142"/>
      <c r="J259" s="140"/>
      <c r="K259" s="181"/>
      <c r="L259" s="181">
        <v>327.87</v>
      </c>
      <c r="M259" s="182" t="s">
        <v>482</v>
      </c>
      <c r="N259" s="85" t="s">
        <v>441</v>
      </c>
      <c r="O259" s="117" t="s">
        <v>448</v>
      </c>
      <c r="P259" s="183">
        <v>41934</v>
      </c>
      <c r="Q259" s="184" t="s">
        <v>22</v>
      </c>
      <c r="R259" s="117" t="s">
        <v>458</v>
      </c>
      <c r="S259" s="186" t="s">
        <v>20</v>
      </c>
    </row>
    <row r="260" spans="1:21" s="85" customFormat="1" ht="60" customHeight="1" x14ac:dyDescent="0.25">
      <c r="B260" s="85">
        <f t="shared" si="69"/>
        <v>261</v>
      </c>
      <c r="C260" s="85">
        <v>2015</v>
      </c>
      <c r="D260" s="203"/>
      <c r="E260" s="106"/>
      <c r="F260" s="117"/>
      <c r="G260" s="140"/>
      <c r="H260" s="140"/>
      <c r="I260" s="142"/>
      <c r="J260" s="140"/>
      <c r="K260" s="181"/>
      <c r="L260" s="181">
        <v>192</v>
      </c>
      <c r="M260" s="182" t="s">
        <v>482</v>
      </c>
      <c r="N260" s="85" t="s">
        <v>441</v>
      </c>
      <c r="O260" s="154"/>
      <c r="P260" s="140"/>
      <c r="R260" s="85">
        <v>10495590159</v>
      </c>
      <c r="S260" s="186" t="s">
        <v>20</v>
      </c>
    </row>
    <row r="261" spans="1:21" s="85" customFormat="1" ht="60" customHeight="1" x14ac:dyDescent="0.25">
      <c r="B261" s="85">
        <f t="shared" si="69"/>
        <v>262</v>
      </c>
      <c r="C261" s="85">
        <v>2015</v>
      </c>
      <c r="D261" s="203"/>
      <c r="E261" s="106"/>
      <c r="F261" s="117"/>
      <c r="G261" s="140"/>
      <c r="H261" s="140"/>
      <c r="I261" s="142"/>
      <c r="J261" s="140"/>
      <c r="K261" s="200"/>
      <c r="L261" s="200">
        <v>50</v>
      </c>
      <c r="M261" s="182" t="s">
        <v>482</v>
      </c>
      <c r="N261" s="85" t="s">
        <v>441</v>
      </c>
      <c r="O261" s="117"/>
      <c r="P261" s="188"/>
      <c r="Q261" s="184" t="s">
        <v>22</v>
      </c>
      <c r="R261" s="117" t="s">
        <v>513</v>
      </c>
      <c r="S261" s="186" t="s">
        <v>20</v>
      </c>
      <c r="T261" s="106"/>
      <c r="U261" s="106"/>
    </row>
    <row r="262" spans="1:21" s="85" customFormat="1" ht="51" x14ac:dyDescent="0.25">
      <c r="B262" s="85">
        <f t="shared" si="69"/>
        <v>263</v>
      </c>
      <c r="C262" s="85">
        <v>2015</v>
      </c>
      <c r="D262" s="203"/>
      <c r="E262" s="106"/>
      <c r="F262" s="117"/>
      <c r="G262" s="140"/>
      <c r="H262" s="140"/>
      <c r="I262" s="142"/>
      <c r="J262" s="140"/>
      <c r="K262" s="181"/>
      <c r="L262" s="181">
        <v>82.3</v>
      </c>
      <c r="M262" s="181" t="s">
        <v>489</v>
      </c>
      <c r="N262" s="85" t="s">
        <v>441</v>
      </c>
      <c r="O262" s="117"/>
      <c r="P262" s="140"/>
      <c r="Q262" s="184" t="s">
        <v>22</v>
      </c>
      <c r="R262" s="185" t="s">
        <v>451</v>
      </c>
      <c r="S262" s="186" t="s">
        <v>20</v>
      </c>
    </row>
    <row r="263" spans="1:21" s="85" customFormat="1" ht="60" customHeight="1" x14ac:dyDescent="0.25">
      <c r="B263" s="85">
        <f t="shared" si="69"/>
        <v>264</v>
      </c>
      <c r="C263" s="85">
        <v>2015</v>
      </c>
      <c r="D263" s="203"/>
      <c r="E263" s="106"/>
      <c r="F263" s="117"/>
      <c r="G263" s="140"/>
      <c r="H263" s="140"/>
      <c r="I263" s="142"/>
      <c r="J263" s="140"/>
      <c r="K263" s="200"/>
      <c r="L263" s="200">
        <v>90.34</v>
      </c>
      <c r="M263" s="182" t="s">
        <v>482</v>
      </c>
      <c r="N263" s="85" t="s">
        <v>441</v>
      </c>
      <c r="O263" s="117"/>
      <c r="P263" s="188"/>
      <c r="Q263" s="184" t="s">
        <v>22</v>
      </c>
      <c r="R263" s="117" t="s">
        <v>470</v>
      </c>
      <c r="S263" s="186" t="s">
        <v>20</v>
      </c>
      <c r="T263" s="106"/>
      <c r="U263" s="106"/>
    </row>
    <row r="264" spans="1:21" s="85" customFormat="1" ht="51" x14ac:dyDescent="0.25">
      <c r="B264" s="85">
        <f t="shared" si="69"/>
        <v>265</v>
      </c>
      <c r="C264" s="85">
        <v>2015</v>
      </c>
      <c r="D264" s="203"/>
      <c r="E264" s="106"/>
      <c r="F264" s="117"/>
      <c r="G264" s="140"/>
      <c r="H264" s="140"/>
      <c r="I264" s="142"/>
      <c r="J264" s="140"/>
      <c r="K264" s="181"/>
      <c r="L264" s="181">
        <v>415</v>
      </c>
      <c r="M264" s="182" t="s">
        <v>482</v>
      </c>
      <c r="N264" s="85" t="s">
        <v>441</v>
      </c>
      <c r="O264" s="117"/>
      <c r="P264" s="188"/>
      <c r="Q264" s="184" t="s">
        <v>22</v>
      </c>
      <c r="R264" s="117" t="s">
        <v>463</v>
      </c>
      <c r="S264" s="186" t="s">
        <v>20</v>
      </c>
    </row>
    <row r="265" spans="1:21" s="85" customFormat="1" ht="51" x14ac:dyDescent="0.25">
      <c r="A265" s="85">
        <f t="shared" si="69"/>
        <v>1</v>
      </c>
      <c r="B265" s="85">
        <f t="shared" si="69"/>
        <v>266</v>
      </c>
      <c r="C265" s="85">
        <v>2015</v>
      </c>
      <c r="D265" s="203"/>
      <c r="E265" s="106"/>
      <c r="F265" s="117"/>
      <c r="G265" s="140"/>
      <c r="H265" s="140"/>
      <c r="I265" s="142"/>
      <c r="J265" s="140"/>
      <c r="K265" s="181"/>
      <c r="L265" s="181">
        <v>90.16</v>
      </c>
      <c r="M265" s="182" t="s">
        <v>482</v>
      </c>
      <c r="N265" s="85" t="s">
        <v>441</v>
      </c>
      <c r="O265" s="117" t="s">
        <v>448</v>
      </c>
      <c r="P265" s="183">
        <v>41934</v>
      </c>
      <c r="Q265" s="184" t="s">
        <v>22</v>
      </c>
      <c r="R265" s="117" t="s">
        <v>458</v>
      </c>
      <c r="S265" s="186" t="s">
        <v>20</v>
      </c>
    </row>
    <row r="266" spans="1:21" s="85" customFormat="1" ht="60" customHeight="1" x14ac:dyDescent="0.25">
      <c r="B266" s="85">
        <f t="shared" si="69"/>
        <v>267</v>
      </c>
      <c r="C266" s="85">
        <v>2015</v>
      </c>
      <c r="D266" s="203"/>
      <c r="E266" s="106"/>
      <c r="F266" s="117"/>
      <c r="G266" s="140"/>
      <c r="H266" s="140"/>
      <c r="I266" s="142"/>
      <c r="J266" s="140"/>
      <c r="K266" s="200"/>
      <c r="L266" s="200">
        <v>25.98</v>
      </c>
      <c r="M266" s="182" t="s">
        <v>482</v>
      </c>
      <c r="N266" s="85" t="s">
        <v>441</v>
      </c>
      <c r="O266" s="117"/>
      <c r="P266" s="188"/>
      <c r="Q266" s="184" t="s">
        <v>22</v>
      </c>
      <c r="R266" s="117" t="s">
        <v>470</v>
      </c>
      <c r="S266" s="186" t="s">
        <v>20</v>
      </c>
      <c r="T266" s="106"/>
      <c r="U266" s="106"/>
    </row>
    <row r="267" spans="1:21" s="85" customFormat="1" ht="60" customHeight="1" x14ac:dyDescent="0.25">
      <c r="B267" s="85">
        <f t="shared" si="69"/>
        <v>268</v>
      </c>
      <c r="C267" s="85">
        <v>2015</v>
      </c>
      <c r="D267" s="203"/>
      <c r="E267" s="106"/>
      <c r="F267" s="117"/>
      <c r="G267" s="140"/>
      <c r="H267" s="140"/>
      <c r="I267" s="142"/>
      <c r="J267" s="140"/>
      <c r="K267" s="200"/>
      <c r="L267" s="200">
        <v>546.67999999999995</v>
      </c>
      <c r="M267" s="182" t="s">
        <v>482</v>
      </c>
      <c r="N267" s="85" t="s">
        <v>441</v>
      </c>
      <c r="O267" s="117"/>
      <c r="P267" s="188"/>
      <c r="Q267" s="184" t="s">
        <v>22</v>
      </c>
      <c r="R267" s="117" t="s">
        <v>470</v>
      </c>
      <c r="S267" s="186" t="s">
        <v>20</v>
      </c>
      <c r="T267" s="106"/>
      <c r="U267" s="106"/>
    </row>
    <row r="268" spans="1:21" s="85" customFormat="1" ht="51" x14ac:dyDescent="0.25">
      <c r="A268" s="85">
        <f t="shared" ref="A268:B269" si="70">1+A267</f>
        <v>1</v>
      </c>
      <c r="B268" s="85">
        <f t="shared" si="70"/>
        <v>269</v>
      </c>
      <c r="C268" s="85">
        <v>2015</v>
      </c>
      <c r="D268" s="203"/>
      <c r="E268" s="106"/>
      <c r="F268" s="117"/>
      <c r="G268" s="140"/>
      <c r="H268" s="140"/>
      <c r="I268" s="142"/>
      <c r="J268" s="140"/>
      <c r="K268" s="181"/>
      <c r="L268" s="181">
        <v>60</v>
      </c>
      <c r="M268" s="182" t="s">
        <v>482</v>
      </c>
      <c r="N268" s="85" t="s">
        <v>441</v>
      </c>
      <c r="O268" s="117" t="s">
        <v>448</v>
      </c>
      <c r="P268" s="183">
        <v>41934</v>
      </c>
      <c r="Q268" s="184" t="s">
        <v>22</v>
      </c>
      <c r="R268" s="117" t="s">
        <v>458</v>
      </c>
      <c r="S268" s="186" t="s">
        <v>20</v>
      </c>
    </row>
    <row r="269" spans="1:21" s="85" customFormat="1" ht="51" x14ac:dyDescent="0.25">
      <c r="A269" s="85">
        <f t="shared" si="70"/>
        <v>2</v>
      </c>
      <c r="B269" s="85">
        <f>1+B268</f>
        <v>270</v>
      </c>
      <c r="C269" s="85">
        <v>2015</v>
      </c>
      <c r="D269" s="203"/>
      <c r="E269" s="106"/>
      <c r="F269" s="117"/>
      <c r="G269" s="140"/>
      <c r="H269" s="140"/>
      <c r="I269" s="142"/>
      <c r="J269" s="140"/>
      <c r="K269" s="181"/>
      <c r="L269" s="181">
        <v>332</v>
      </c>
      <c r="M269" s="182" t="s">
        <v>482</v>
      </c>
      <c r="N269" s="85" t="s">
        <v>441</v>
      </c>
      <c r="O269" s="117" t="s">
        <v>448</v>
      </c>
      <c r="P269" s="183">
        <v>41934</v>
      </c>
      <c r="Q269" s="184" t="s">
        <v>22</v>
      </c>
      <c r="R269" s="117" t="s">
        <v>448</v>
      </c>
      <c r="S269" s="186" t="s">
        <v>20</v>
      </c>
    </row>
    <row r="270" spans="1:21" s="85" customFormat="1" ht="60" customHeight="1" x14ac:dyDescent="0.25">
      <c r="B270" s="85">
        <f t="shared" ref="B270" si="71">1+B269</f>
        <v>271</v>
      </c>
      <c r="C270" s="85">
        <v>2015</v>
      </c>
      <c r="D270" s="203"/>
      <c r="E270" s="106"/>
      <c r="F270" s="117"/>
      <c r="G270" s="140"/>
      <c r="H270" s="140"/>
      <c r="I270" s="142"/>
      <c r="J270" s="140"/>
      <c r="K270" s="181"/>
      <c r="L270" s="181">
        <v>341.33</v>
      </c>
      <c r="M270" s="182" t="s">
        <v>482</v>
      </c>
      <c r="N270" s="85" t="s">
        <v>441</v>
      </c>
      <c r="O270" s="117"/>
      <c r="P270" s="188"/>
      <c r="Q270" s="184" t="s">
        <v>22</v>
      </c>
      <c r="R270" s="117" t="s">
        <v>470</v>
      </c>
      <c r="S270" s="186" t="s">
        <v>20</v>
      </c>
      <c r="T270" s="106"/>
      <c r="U270" s="106"/>
    </row>
    <row r="271" spans="1:21" s="85" customFormat="1" ht="51" x14ac:dyDescent="0.25">
      <c r="A271" s="85">
        <f t="shared" ref="A271:B273" si="72">1+A270</f>
        <v>1</v>
      </c>
      <c r="B271" s="85">
        <f t="shared" si="72"/>
        <v>272</v>
      </c>
      <c r="C271" s="85">
        <v>2015</v>
      </c>
      <c r="D271" s="203"/>
      <c r="E271" s="106"/>
      <c r="F271" s="117"/>
      <c r="G271" s="140"/>
      <c r="H271" s="140"/>
      <c r="I271" s="142"/>
      <c r="J271" s="140"/>
      <c r="K271" s="181"/>
      <c r="L271" s="181">
        <v>459.76</v>
      </c>
      <c r="M271" s="182" t="s">
        <v>482</v>
      </c>
      <c r="N271" s="85" t="s">
        <v>441</v>
      </c>
      <c r="O271" s="117" t="s">
        <v>448</v>
      </c>
      <c r="P271" s="183">
        <v>41934</v>
      </c>
      <c r="Q271" s="184" t="s">
        <v>22</v>
      </c>
      <c r="R271" s="117" t="s">
        <v>455</v>
      </c>
      <c r="S271" s="186" t="s">
        <v>20</v>
      </c>
    </row>
    <row r="272" spans="1:21" s="85" customFormat="1" ht="51" x14ac:dyDescent="0.25">
      <c r="A272" s="85">
        <f t="shared" si="72"/>
        <v>2</v>
      </c>
      <c r="B272" s="85">
        <f t="shared" si="72"/>
        <v>273</v>
      </c>
      <c r="C272" s="85">
        <v>2015</v>
      </c>
      <c r="D272" s="203"/>
      <c r="E272" s="106"/>
      <c r="F272" s="117"/>
      <c r="G272" s="140"/>
      <c r="H272" s="140"/>
      <c r="I272" s="142"/>
      <c r="J272" s="140"/>
      <c r="K272" s="182"/>
      <c r="L272" s="182">
        <v>114</v>
      </c>
      <c r="M272" s="182" t="s">
        <v>482</v>
      </c>
      <c r="N272" s="85" t="s">
        <v>441</v>
      </c>
      <c r="O272" s="117" t="s">
        <v>448</v>
      </c>
      <c r="P272" s="183">
        <v>41934</v>
      </c>
      <c r="Q272" s="184" t="s">
        <v>22</v>
      </c>
      <c r="R272" s="117" t="s">
        <v>462</v>
      </c>
      <c r="S272" s="186" t="s">
        <v>20</v>
      </c>
    </row>
    <row r="273" spans="1:21" s="85" customFormat="1" ht="51" x14ac:dyDescent="0.25">
      <c r="A273" s="85">
        <f t="shared" si="72"/>
        <v>3</v>
      </c>
      <c r="B273" s="85">
        <f>1+B272</f>
        <v>274</v>
      </c>
      <c r="C273" s="85">
        <v>2015</v>
      </c>
      <c r="D273" s="203"/>
      <c r="E273" s="106"/>
      <c r="F273" s="117"/>
      <c r="G273" s="140"/>
      <c r="H273" s="140"/>
      <c r="I273" s="142"/>
      <c r="J273" s="140"/>
      <c r="K273" s="181"/>
      <c r="L273" s="181">
        <v>278.68</v>
      </c>
      <c r="M273" s="182" t="s">
        <v>482</v>
      </c>
      <c r="N273" s="85" t="s">
        <v>441</v>
      </c>
      <c r="O273" s="117" t="s">
        <v>448</v>
      </c>
      <c r="P273" s="183">
        <v>41934</v>
      </c>
      <c r="Q273" s="184" t="s">
        <v>22</v>
      </c>
      <c r="R273" s="117" t="s">
        <v>448</v>
      </c>
      <c r="S273" s="186" t="s">
        <v>20</v>
      </c>
    </row>
    <row r="274" spans="1:21" s="85" customFormat="1" ht="45" customHeight="1" x14ac:dyDescent="0.25">
      <c r="B274" s="85">
        <f>1+B273</f>
        <v>275</v>
      </c>
      <c r="C274" s="85">
        <v>2015</v>
      </c>
      <c r="D274" s="203"/>
      <c r="E274" s="106"/>
      <c r="F274" s="154"/>
      <c r="G274" s="140"/>
      <c r="H274" s="140"/>
      <c r="I274" s="142"/>
      <c r="J274" s="140"/>
      <c r="K274" s="181"/>
      <c r="L274" s="181">
        <v>1000</v>
      </c>
      <c r="M274" s="182" t="s">
        <v>482</v>
      </c>
      <c r="N274" s="85" t="s">
        <v>441</v>
      </c>
      <c r="O274" s="117"/>
      <c r="Q274" s="85" t="s">
        <v>21</v>
      </c>
      <c r="R274" s="85">
        <v>10203070155</v>
      </c>
      <c r="S274" s="186" t="s">
        <v>20</v>
      </c>
    </row>
    <row r="275" spans="1:21" s="85" customFormat="1" ht="51" x14ac:dyDescent="0.25">
      <c r="A275" s="85">
        <f t="shared" ref="A275:B285" si="73">1+A274</f>
        <v>1</v>
      </c>
      <c r="B275" s="85">
        <f t="shared" si="73"/>
        <v>276</v>
      </c>
      <c r="C275" s="85">
        <v>2015</v>
      </c>
      <c r="D275" s="203"/>
      <c r="E275" s="106"/>
      <c r="F275" s="117"/>
      <c r="G275" s="140"/>
      <c r="H275" s="140"/>
      <c r="I275" s="142"/>
      <c r="J275" s="140"/>
      <c r="K275" s="181"/>
      <c r="L275" s="181">
        <f>507.08+90.16</f>
        <v>597.24</v>
      </c>
      <c r="M275" s="182" t="s">
        <v>482</v>
      </c>
      <c r="N275" s="85" t="s">
        <v>441</v>
      </c>
      <c r="O275" s="117" t="s">
        <v>448</v>
      </c>
      <c r="P275" s="183">
        <v>41934</v>
      </c>
      <c r="Q275" s="184" t="s">
        <v>22</v>
      </c>
      <c r="R275" s="117" t="s">
        <v>458</v>
      </c>
      <c r="S275" s="186" t="s">
        <v>20</v>
      </c>
    </row>
    <row r="276" spans="1:21" s="85" customFormat="1" ht="53.25" customHeight="1" x14ac:dyDescent="0.25">
      <c r="B276" s="85">
        <f t="shared" si="73"/>
        <v>277</v>
      </c>
      <c r="C276" s="85">
        <v>2015</v>
      </c>
      <c r="D276" s="203"/>
      <c r="E276" s="106"/>
      <c r="F276" s="117"/>
      <c r="G276" s="140"/>
      <c r="H276" s="140"/>
      <c r="I276" s="142"/>
      <c r="J276" s="140"/>
      <c r="K276" s="181"/>
      <c r="L276" s="181">
        <v>476</v>
      </c>
      <c r="M276" s="182" t="s">
        <v>482</v>
      </c>
      <c r="N276" s="85" t="s">
        <v>441</v>
      </c>
      <c r="O276" s="117" t="s">
        <v>524</v>
      </c>
      <c r="Q276" s="184" t="s">
        <v>22</v>
      </c>
      <c r="S276" s="186" t="s">
        <v>20</v>
      </c>
    </row>
    <row r="277" spans="1:21" s="85" customFormat="1" ht="51" x14ac:dyDescent="0.25">
      <c r="A277" s="85">
        <f t="shared" si="73"/>
        <v>1</v>
      </c>
      <c r="B277" s="85">
        <f t="shared" si="73"/>
        <v>278</v>
      </c>
      <c r="C277" s="85">
        <v>2015</v>
      </c>
      <c r="D277" s="203"/>
      <c r="E277" s="106"/>
      <c r="F277" s="117"/>
      <c r="G277" s="140"/>
      <c r="H277" s="140"/>
      <c r="I277" s="142"/>
      <c r="J277" s="140"/>
      <c r="K277" s="181"/>
      <c r="L277" s="181">
        <v>176</v>
      </c>
      <c r="M277" s="182" t="s">
        <v>482</v>
      </c>
      <c r="N277" s="85" t="s">
        <v>441</v>
      </c>
      <c r="O277" s="117" t="s">
        <v>448</v>
      </c>
      <c r="P277" s="183">
        <v>41934</v>
      </c>
      <c r="Q277" s="184" t="s">
        <v>22</v>
      </c>
      <c r="R277" s="117" t="s">
        <v>458</v>
      </c>
      <c r="S277" s="186" t="s">
        <v>20</v>
      </c>
    </row>
    <row r="278" spans="1:21" s="85" customFormat="1" ht="51" x14ac:dyDescent="0.25">
      <c r="A278" s="85">
        <f t="shared" si="73"/>
        <v>2</v>
      </c>
      <c r="B278" s="85">
        <f t="shared" si="73"/>
        <v>279</v>
      </c>
      <c r="C278" s="85">
        <v>2015</v>
      </c>
      <c r="D278" s="203"/>
      <c r="E278" s="106"/>
      <c r="F278" s="117"/>
      <c r="G278" s="140"/>
      <c r="H278" s="140"/>
      <c r="I278" s="142"/>
      <c r="J278" s="140"/>
      <c r="K278" s="181"/>
      <c r="L278" s="181">
        <v>55.46</v>
      </c>
      <c r="M278" s="182" t="s">
        <v>482</v>
      </c>
      <c r="N278" s="85" t="s">
        <v>441</v>
      </c>
      <c r="O278" s="117" t="s">
        <v>448</v>
      </c>
      <c r="P278" s="183">
        <v>41934</v>
      </c>
      <c r="Q278" s="184" t="s">
        <v>22</v>
      </c>
      <c r="R278" s="117" t="s">
        <v>455</v>
      </c>
      <c r="S278" s="186" t="s">
        <v>20</v>
      </c>
    </row>
    <row r="279" spans="1:21" s="85" customFormat="1" ht="51" x14ac:dyDescent="0.25">
      <c r="B279" s="85">
        <f t="shared" si="73"/>
        <v>280</v>
      </c>
      <c r="C279" s="85">
        <v>2015</v>
      </c>
      <c r="D279" s="203"/>
      <c r="E279" s="106"/>
      <c r="F279" s="117"/>
      <c r="G279" s="140"/>
      <c r="H279" s="140"/>
      <c r="I279" s="142"/>
      <c r="J279" s="140"/>
      <c r="K279" s="181"/>
      <c r="L279" s="181">
        <v>40</v>
      </c>
      <c r="M279" s="182" t="s">
        <v>482</v>
      </c>
      <c r="N279" s="85" t="s">
        <v>441</v>
      </c>
      <c r="O279" s="117"/>
      <c r="P279" s="140"/>
      <c r="Q279" s="184" t="s">
        <v>22</v>
      </c>
      <c r="R279" s="117" t="s">
        <v>505</v>
      </c>
      <c r="S279" s="186" t="s">
        <v>20</v>
      </c>
    </row>
    <row r="280" spans="1:21" s="85" customFormat="1" ht="51" x14ac:dyDescent="0.25">
      <c r="A280" s="85">
        <f t="shared" si="73"/>
        <v>1</v>
      </c>
      <c r="B280" s="85">
        <f t="shared" si="73"/>
        <v>281</v>
      </c>
      <c r="C280" s="85">
        <v>2015</v>
      </c>
      <c r="D280" s="203"/>
      <c r="E280" s="106"/>
      <c r="F280" s="117"/>
      <c r="G280" s="140"/>
      <c r="H280" s="140"/>
      <c r="I280" s="142"/>
      <c r="J280" s="140"/>
      <c r="K280" s="181"/>
      <c r="L280" s="181">
        <f>55.46+176</f>
        <v>231.46</v>
      </c>
      <c r="M280" s="182" t="s">
        <v>482</v>
      </c>
      <c r="N280" s="85" t="s">
        <v>441</v>
      </c>
      <c r="O280" s="117" t="s">
        <v>448</v>
      </c>
      <c r="P280" s="183">
        <v>41934</v>
      </c>
      <c r="Q280" s="184" t="s">
        <v>22</v>
      </c>
      <c r="R280" s="117" t="s">
        <v>458</v>
      </c>
      <c r="S280" s="186" t="s">
        <v>20</v>
      </c>
    </row>
    <row r="281" spans="1:21" s="85" customFormat="1" ht="45" customHeight="1" x14ac:dyDescent="0.2">
      <c r="A281" s="207" t="s">
        <v>516</v>
      </c>
      <c r="B281" s="85">
        <f t="shared" ref="B281" si="74">1+B280</f>
        <v>282</v>
      </c>
      <c r="C281" s="85">
        <v>2014</v>
      </c>
      <c r="D281" s="203"/>
      <c r="E281" s="106"/>
      <c r="F281" s="117"/>
      <c r="G281" s="140"/>
      <c r="H281" s="140"/>
      <c r="I281" s="141"/>
      <c r="J281" s="140"/>
      <c r="K281" s="181"/>
      <c r="L281" s="181">
        <v>241</v>
      </c>
      <c r="M281" s="181"/>
      <c r="N281" s="85" t="s">
        <v>441</v>
      </c>
      <c r="O281" s="117" t="s">
        <v>517</v>
      </c>
      <c r="P281" s="183"/>
      <c r="Q281" s="184" t="s">
        <v>22</v>
      </c>
      <c r="R281" s="197">
        <v>1271860544</v>
      </c>
      <c r="S281" s="106" t="s">
        <v>20</v>
      </c>
      <c r="T281" s="181"/>
    </row>
    <row r="282" spans="1:21" s="85" customFormat="1" ht="51" x14ac:dyDescent="0.25">
      <c r="B282" s="85">
        <f t="shared" ref="B282" si="75">1+B281</f>
        <v>283</v>
      </c>
      <c r="C282" s="85">
        <v>2015</v>
      </c>
      <c r="D282" s="203"/>
      <c r="E282" s="106"/>
      <c r="F282" s="117"/>
      <c r="G282" s="140"/>
      <c r="H282" s="140"/>
      <c r="I282" s="142"/>
      <c r="J282" s="140"/>
      <c r="K282" s="181"/>
      <c r="L282" s="181">
        <v>70</v>
      </c>
      <c r="M282" s="182" t="s">
        <v>482</v>
      </c>
      <c r="N282" s="85" t="s">
        <v>441</v>
      </c>
      <c r="O282" s="117"/>
      <c r="P282" s="140"/>
      <c r="Q282" s="184" t="s">
        <v>22</v>
      </c>
      <c r="R282" s="117" t="s">
        <v>505</v>
      </c>
      <c r="S282" s="186" t="s">
        <v>20</v>
      </c>
    </row>
    <row r="283" spans="1:21" s="85" customFormat="1" ht="60" customHeight="1" x14ac:dyDescent="0.25">
      <c r="B283" s="85">
        <f t="shared" ref="B283" si="76">1+B282</f>
        <v>284</v>
      </c>
      <c r="C283" s="85">
        <v>2015</v>
      </c>
      <c r="D283" s="203"/>
      <c r="E283" s="106"/>
      <c r="F283" s="117"/>
      <c r="G283" s="140"/>
      <c r="H283" s="140"/>
      <c r="I283" s="142"/>
      <c r="J283" s="140"/>
      <c r="K283" s="181"/>
      <c r="L283" s="181">
        <f>655.65+77.14+414.83</f>
        <v>1147.6199999999999</v>
      </c>
      <c r="M283" s="182" t="s">
        <v>482</v>
      </c>
      <c r="N283" s="85" t="s">
        <v>441</v>
      </c>
      <c r="O283" s="117"/>
      <c r="P283" s="188"/>
      <c r="Q283" s="184" t="s">
        <v>22</v>
      </c>
      <c r="R283" s="117" t="s">
        <v>470</v>
      </c>
      <c r="S283" s="186" t="s">
        <v>20</v>
      </c>
      <c r="T283" s="106"/>
      <c r="U283" s="106"/>
    </row>
    <row r="284" spans="1:21" s="85" customFormat="1" ht="51" x14ac:dyDescent="0.25">
      <c r="A284" s="85">
        <f t="shared" ref="A284:B317" si="77">1+A283</f>
        <v>1</v>
      </c>
      <c r="B284" s="85">
        <f t="shared" si="77"/>
        <v>285</v>
      </c>
      <c r="C284" s="85">
        <v>2015</v>
      </c>
      <c r="D284" s="203"/>
      <c r="E284" s="106"/>
      <c r="F284" s="117"/>
      <c r="G284" s="140"/>
      <c r="H284" s="140"/>
      <c r="I284" s="142"/>
      <c r="J284" s="140"/>
      <c r="K284" s="181"/>
      <c r="L284" s="181">
        <v>55.46</v>
      </c>
      <c r="M284" s="182" t="s">
        <v>482</v>
      </c>
      <c r="N284" s="85" t="s">
        <v>441</v>
      </c>
      <c r="O284" s="117" t="s">
        <v>448</v>
      </c>
      <c r="P284" s="183">
        <v>41934</v>
      </c>
      <c r="Q284" s="184" t="s">
        <v>22</v>
      </c>
      <c r="R284" s="117" t="s">
        <v>455</v>
      </c>
      <c r="S284" s="186" t="s">
        <v>20</v>
      </c>
    </row>
    <row r="285" spans="1:21" s="85" customFormat="1" ht="51" x14ac:dyDescent="0.25">
      <c r="A285" s="85">
        <f t="shared" si="73"/>
        <v>2</v>
      </c>
      <c r="B285" s="85">
        <f t="shared" ref="B285" si="78">1+B284</f>
        <v>286</v>
      </c>
      <c r="C285" s="85">
        <v>2015</v>
      </c>
      <c r="D285" s="203"/>
      <c r="E285" s="106"/>
      <c r="F285" s="117"/>
      <c r="G285" s="140"/>
      <c r="H285" s="140"/>
      <c r="I285" s="142"/>
      <c r="J285" s="140"/>
      <c r="K285" s="181"/>
      <c r="L285" s="181">
        <f>44.5+201</f>
        <v>245.5</v>
      </c>
      <c r="M285" s="182" t="s">
        <v>482</v>
      </c>
      <c r="N285" s="85" t="s">
        <v>441</v>
      </c>
      <c r="O285" s="117" t="s">
        <v>448</v>
      </c>
      <c r="P285" s="183">
        <v>41934</v>
      </c>
      <c r="Q285" s="184" t="s">
        <v>22</v>
      </c>
      <c r="R285" s="117" t="s">
        <v>458</v>
      </c>
      <c r="S285" s="186" t="s">
        <v>20</v>
      </c>
    </row>
    <row r="286" spans="1:21" s="85" customFormat="1" ht="51" x14ac:dyDescent="0.25">
      <c r="A286" s="85">
        <f t="shared" si="77"/>
        <v>3</v>
      </c>
      <c r="B286" s="85">
        <f t="shared" si="77"/>
        <v>287</v>
      </c>
      <c r="C286" s="85">
        <v>2015</v>
      </c>
      <c r="D286" s="203"/>
      <c r="E286" s="106"/>
      <c r="F286" s="117"/>
      <c r="G286" s="140"/>
      <c r="H286" s="140"/>
      <c r="I286" s="142"/>
      <c r="J286" s="140"/>
      <c r="K286" s="181"/>
      <c r="L286" s="181">
        <v>55.46</v>
      </c>
      <c r="M286" s="182" t="s">
        <v>482</v>
      </c>
      <c r="N286" s="85" t="s">
        <v>441</v>
      </c>
      <c r="O286" s="117" t="s">
        <v>448</v>
      </c>
      <c r="P286" s="183">
        <v>41934</v>
      </c>
      <c r="Q286" s="184" t="s">
        <v>22</v>
      </c>
      <c r="R286" s="117" t="s">
        <v>455</v>
      </c>
      <c r="S286" s="186" t="s">
        <v>20</v>
      </c>
    </row>
    <row r="287" spans="1:21" s="85" customFormat="1" ht="51" x14ac:dyDescent="0.25">
      <c r="A287" s="85">
        <f t="shared" si="77"/>
        <v>4</v>
      </c>
      <c r="B287" s="85">
        <f t="shared" si="77"/>
        <v>288</v>
      </c>
      <c r="C287" s="85">
        <v>2015</v>
      </c>
      <c r="D287" s="203"/>
      <c r="E287" s="106"/>
      <c r="F287" s="117"/>
      <c r="G287" s="140"/>
      <c r="H287" s="140"/>
      <c r="I287" s="142"/>
      <c r="J287" s="140"/>
      <c r="K287" s="181"/>
      <c r="L287" s="181">
        <v>70</v>
      </c>
      <c r="M287" s="182" t="s">
        <v>482</v>
      </c>
      <c r="N287" s="85" t="s">
        <v>441</v>
      </c>
      <c r="O287" s="117" t="s">
        <v>448</v>
      </c>
      <c r="P287" s="183">
        <v>41934</v>
      </c>
      <c r="Q287" s="184" t="s">
        <v>22</v>
      </c>
      <c r="R287" s="117" t="s">
        <v>453</v>
      </c>
      <c r="S287" s="186" t="s">
        <v>20</v>
      </c>
    </row>
    <row r="288" spans="1:21" s="85" customFormat="1" ht="51" x14ac:dyDescent="0.25">
      <c r="A288" s="85">
        <f t="shared" si="77"/>
        <v>5</v>
      </c>
      <c r="B288" s="85">
        <f t="shared" si="77"/>
        <v>289</v>
      </c>
      <c r="C288" s="85">
        <v>2015</v>
      </c>
      <c r="D288" s="203"/>
      <c r="E288" s="106"/>
      <c r="F288" s="117"/>
      <c r="G288" s="140"/>
      <c r="H288" s="140"/>
      <c r="I288" s="142"/>
      <c r="J288" s="140"/>
      <c r="K288" s="181"/>
      <c r="L288" s="181">
        <v>40</v>
      </c>
      <c r="M288" s="182" t="s">
        <v>482</v>
      </c>
      <c r="N288" s="85" t="s">
        <v>441</v>
      </c>
      <c r="O288" s="117" t="s">
        <v>448</v>
      </c>
      <c r="P288" s="183">
        <v>41934</v>
      </c>
      <c r="Q288" s="184" t="s">
        <v>22</v>
      </c>
      <c r="R288" s="117" t="s">
        <v>458</v>
      </c>
      <c r="S288" s="186" t="s">
        <v>20</v>
      </c>
    </row>
    <row r="289" spans="1:21" s="85" customFormat="1" ht="51" x14ac:dyDescent="0.25">
      <c r="A289" s="85">
        <f t="shared" si="77"/>
        <v>6</v>
      </c>
      <c r="B289" s="85">
        <f t="shared" si="77"/>
        <v>290</v>
      </c>
      <c r="C289" s="85">
        <v>2015</v>
      </c>
      <c r="D289" s="203"/>
      <c r="E289" s="106"/>
      <c r="F289" s="117"/>
      <c r="G289" s="140"/>
      <c r="H289" s="140"/>
      <c r="I289" s="142"/>
      <c r="J289" s="140"/>
      <c r="K289" s="182"/>
      <c r="L289" s="182">
        <v>388.6</v>
      </c>
      <c r="M289" s="182" t="s">
        <v>482</v>
      </c>
      <c r="N289" s="85" t="s">
        <v>441</v>
      </c>
      <c r="O289" s="117" t="s">
        <v>448</v>
      </c>
      <c r="P289" s="183">
        <v>41934</v>
      </c>
      <c r="Q289" s="184" t="s">
        <v>22</v>
      </c>
      <c r="R289" s="117" t="s">
        <v>462</v>
      </c>
      <c r="S289" s="186" t="s">
        <v>20</v>
      </c>
    </row>
    <row r="290" spans="1:21" s="85" customFormat="1" ht="49.5" customHeight="1" x14ac:dyDescent="0.25">
      <c r="B290" s="85">
        <f t="shared" ref="B290" si="79">1+B289</f>
        <v>291</v>
      </c>
      <c r="C290" s="85">
        <v>2015</v>
      </c>
      <c r="E290" s="106"/>
      <c r="F290" s="117"/>
      <c r="G290" s="140"/>
      <c r="H290" s="140"/>
      <c r="I290" s="142"/>
      <c r="J290" s="140"/>
      <c r="K290" s="182"/>
      <c r="L290" s="182">
        <v>10000</v>
      </c>
      <c r="M290" s="182" t="s">
        <v>482</v>
      </c>
      <c r="N290" s="85" t="s">
        <v>441</v>
      </c>
      <c r="O290" s="117"/>
      <c r="P290" s="188"/>
      <c r="Q290" s="184" t="s">
        <v>21</v>
      </c>
      <c r="R290" s="117" t="s">
        <v>465</v>
      </c>
      <c r="S290" s="186" t="s">
        <v>20</v>
      </c>
      <c r="T290" s="190"/>
    </row>
    <row r="291" spans="1:21" s="85" customFormat="1" ht="51" x14ac:dyDescent="0.25">
      <c r="A291" s="85">
        <f t="shared" si="77"/>
        <v>1</v>
      </c>
      <c r="B291" s="85">
        <f t="shared" si="77"/>
        <v>292</v>
      </c>
      <c r="C291" s="85">
        <v>2015</v>
      </c>
      <c r="E291" s="106"/>
      <c r="F291" s="117"/>
      <c r="G291" s="140"/>
      <c r="H291" s="140"/>
      <c r="I291" s="142"/>
      <c r="J291" s="140"/>
      <c r="K291" s="181"/>
      <c r="L291" s="181">
        <v>201</v>
      </c>
      <c r="M291" s="182" t="s">
        <v>482</v>
      </c>
      <c r="N291" s="85" t="s">
        <v>441</v>
      </c>
      <c r="O291" s="117" t="s">
        <v>448</v>
      </c>
      <c r="P291" s="183">
        <v>41934</v>
      </c>
      <c r="Q291" s="184" t="s">
        <v>22</v>
      </c>
      <c r="R291" s="117" t="s">
        <v>458</v>
      </c>
      <c r="S291" s="186" t="s">
        <v>20</v>
      </c>
    </row>
    <row r="292" spans="1:21" s="85" customFormat="1" ht="60" customHeight="1" x14ac:dyDescent="0.25">
      <c r="B292" s="85">
        <f t="shared" ref="B292" si="80">1+B291</f>
        <v>293</v>
      </c>
      <c r="C292" s="85">
        <v>2015</v>
      </c>
      <c r="E292" s="106"/>
      <c r="F292" s="117"/>
      <c r="G292" s="140"/>
      <c r="H292" s="140"/>
      <c r="I292" s="142"/>
      <c r="J292" s="140"/>
      <c r="K292" s="181"/>
      <c r="L292" s="181">
        <v>999.87</v>
      </c>
      <c r="M292" s="182" t="s">
        <v>482</v>
      </c>
      <c r="N292" s="85" t="s">
        <v>441</v>
      </c>
      <c r="O292" s="117"/>
      <c r="P292" s="188"/>
      <c r="Q292" s="184" t="s">
        <v>22</v>
      </c>
      <c r="R292" s="117" t="s">
        <v>470</v>
      </c>
      <c r="S292" s="186" t="s">
        <v>20</v>
      </c>
      <c r="T292" s="106"/>
      <c r="U292" s="106"/>
    </row>
    <row r="293" spans="1:21" s="85" customFormat="1" ht="51" x14ac:dyDescent="0.25">
      <c r="B293" s="85">
        <f t="shared" ref="B293" si="81">1+B292</f>
        <v>294</v>
      </c>
      <c r="C293" s="85">
        <v>2015</v>
      </c>
      <c r="E293" s="106"/>
      <c r="F293" s="117"/>
      <c r="G293" s="140"/>
      <c r="H293" s="140"/>
      <c r="I293" s="142"/>
      <c r="J293" s="140"/>
      <c r="K293" s="181"/>
      <c r="L293" s="181">
        <v>175</v>
      </c>
      <c r="M293" s="182" t="s">
        <v>482</v>
      </c>
      <c r="N293" s="85" t="s">
        <v>441</v>
      </c>
      <c r="O293" s="154"/>
      <c r="P293" s="140"/>
      <c r="Q293" s="184" t="s">
        <v>21</v>
      </c>
      <c r="R293" s="85">
        <v>10495590159</v>
      </c>
      <c r="S293" s="186" t="s">
        <v>20</v>
      </c>
    </row>
    <row r="294" spans="1:21" s="85" customFormat="1" ht="51" x14ac:dyDescent="0.25">
      <c r="B294" s="85">
        <f t="shared" ref="B294" si="82">1+B293</f>
        <v>295</v>
      </c>
      <c r="C294" s="85">
        <v>2015</v>
      </c>
      <c r="E294" s="106"/>
      <c r="F294" s="117"/>
      <c r="G294" s="140"/>
      <c r="H294" s="140"/>
      <c r="I294" s="142"/>
      <c r="J294" s="140"/>
      <c r="K294" s="181"/>
      <c r="L294" s="181">
        <v>4500</v>
      </c>
      <c r="M294" s="182" t="s">
        <v>482</v>
      </c>
      <c r="N294" s="85" t="s">
        <v>441</v>
      </c>
      <c r="O294" s="117"/>
      <c r="P294" s="188"/>
      <c r="Q294" s="184" t="s">
        <v>21</v>
      </c>
      <c r="R294" s="117" t="s">
        <v>465</v>
      </c>
      <c r="S294" s="186" t="s">
        <v>20</v>
      </c>
    </row>
    <row r="295" spans="1:21" s="85" customFormat="1" ht="51" x14ac:dyDescent="0.25">
      <c r="A295" s="85">
        <f t="shared" ref="A295:B295" si="83">1+A294</f>
        <v>1</v>
      </c>
      <c r="B295" s="85">
        <f t="shared" si="83"/>
        <v>296</v>
      </c>
      <c r="C295" s="85">
        <v>2015</v>
      </c>
      <c r="E295" s="106"/>
      <c r="F295" s="117"/>
      <c r="G295" s="140"/>
      <c r="H295" s="140"/>
      <c r="I295" s="142"/>
      <c r="J295" s="140"/>
      <c r="K295" s="181"/>
      <c r="L295" s="181">
        <v>10000</v>
      </c>
      <c r="M295" s="181" t="s">
        <v>489</v>
      </c>
      <c r="N295" s="85" t="s">
        <v>441</v>
      </c>
      <c r="O295" s="117" t="s">
        <v>484</v>
      </c>
      <c r="P295" s="140">
        <v>41991</v>
      </c>
      <c r="Q295" s="85" t="s">
        <v>21</v>
      </c>
      <c r="R295" s="117" t="s">
        <v>484</v>
      </c>
      <c r="S295" s="186" t="s">
        <v>20</v>
      </c>
    </row>
    <row r="296" spans="1:21" s="85" customFormat="1" ht="51" x14ac:dyDescent="0.25">
      <c r="A296" s="85">
        <f t="shared" si="77"/>
        <v>2</v>
      </c>
      <c r="B296" s="85">
        <f t="shared" si="77"/>
        <v>297</v>
      </c>
      <c r="C296" s="85">
        <v>2015</v>
      </c>
      <c r="E296" s="106"/>
      <c r="F296" s="117"/>
      <c r="G296" s="140"/>
      <c r="H296" s="140"/>
      <c r="I296" s="142"/>
      <c r="J296" s="140"/>
      <c r="K296" s="181"/>
      <c r="L296" s="181">
        <v>150</v>
      </c>
      <c r="M296" s="182" t="s">
        <v>482</v>
      </c>
      <c r="N296" s="85" t="s">
        <v>441</v>
      </c>
      <c r="O296" s="117" t="s">
        <v>448</v>
      </c>
      <c r="P296" s="183">
        <v>41934</v>
      </c>
      <c r="Q296" s="184" t="s">
        <v>22</v>
      </c>
      <c r="R296" s="117" t="s">
        <v>458</v>
      </c>
      <c r="S296" s="186" t="s">
        <v>20</v>
      </c>
    </row>
    <row r="297" spans="1:21" s="85" customFormat="1" ht="51" x14ac:dyDescent="0.25">
      <c r="A297" s="85">
        <f t="shared" si="77"/>
        <v>3</v>
      </c>
      <c r="B297" s="85">
        <f t="shared" si="77"/>
        <v>298</v>
      </c>
      <c r="C297" s="85">
        <v>2015</v>
      </c>
      <c r="E297" s="106"/>
      <c r="F297" s="117"/>
      <c r="G297" s="140"/>
      <c r="H297" s="140"/>
      <c r="I297" s="142"/>
      <c r="J297" s="140"/>
      <c r="K297" s="181"/>
      <c r="L297" s="181">
        <v>197.04</v>
      </c>
      <c r="M297" s="182" t="s">
        <v>482</v>
      </c>
      <c r="N297" s="85" t="s">
        <v>441</v>
      </c>
      <c r="O297" s="117" t="s">
        <v>448</v>
      </c>
      <c r="P297" s="183">
        <v>41934</v>
      </c>
      <c r="Q297" s="184" t="s">
        <v>22</v>
      </c>
      <c r="R297" s="117" t="s">
        <v>455</v>
      </c>
      <c r="S297" s="186" t="s">
        <v>20</v>
      </c>
    </row>
    <row r="298" spans="1:21" s="85" customFormat="1" ht="51" x14ac:dyDescent="0.25">
      <c r="B298" s="85">
        <f t="shared" ref="B298" si="84">1+B297</f>
        <v>299</v>
      </c>
      <c r="C298" s="85">
        <v>2015</v>
      </c>
      <c r="E298" s="106"/>
      <c r="F298" s="117"/>
      <c r="G298" s="140"/>
      <c r="H298" s="140"/>
      <c r="I298" s="142"/>
      <c r="J298" s="140"/>
      <c r="K298" s="181"/>
      <c r="L298" s="181">
        <v>70</v>
      </c>
      <c r="M298" s="201" t="s">
        <v>482</v>
      </c>
      <c r="N298" s="85" t="s">
        <v>441</v>
      </c>
      <c r="O298" s="117"/>
      <c r="P298" s="140"/>
      <c r="Q298" s="184" t="s">
        <v>22</v>
      </c>
      <c r="R298" s="117" t="s">
        <v>505</v>
      </c>
      <c r="S298" s="186" t="s">
        <v>20</v>
      </c>
    </row>
    <row r="299" spans="1:21" s="85" customFormat="1" ht="51" x14ac:dyDescent="0.25">
      <c r="A299" s="85">
        <f t="shared" ref="A299:B299" si="85">1+A298</f>
        <v>1</v>
      </c>
      <c r="B299" s="85">
        <f t="shared" si="85"/>
        <v>300</v>
      </c>
      <c r="C299" s="85">
        <v>2015</v>
      </c>
      <c r="E299" s="106"/>
      <c r="F299" s="117"/>
      <c r="G299" s="140"/>
      <c r="H299" s="140"/>
      <c r="I299" s="142"/>
      <c r="J299" s="140"/>
      <c r="K299" s="182"/>
      <c r="L299" s="182">
        <v>216.6</v>
      </c>
      <c r="M299" s="182" t="s">
        <v>482</v>
      </c>
      <c r="N299" s="85" t="s">
        <v>441</v>
      </c>
      <c r="O299" s="117" t="s">
        <v>448</v>
      </c>
      <c r="P299" s="183">
        <v>41934</v>
      </c>
      <c r="Q299" s="184" t="s">
        <v>22</v>
      </c>
      <c r="R299" s="117" t="s">
        <v>462</v>
      </c>
      <c r="S299" s="186" t="s">
        <v>20</v>
      </c>
    </row>
    <row r="300" spans="1:21" s="85" customFormat="1" ht="60" customHeight="1" x14ac:dyDescent="0.25">
      <c r="B300" s="85">
        <f t="shared" ref="B300" si="86">1+B299</f>
        <v>301</v>
      </c>
      <c r="C300" s="85">
        <v>2015</v>
      </c>
      <c r="E300" s="106"/>
      <c r="F300" s="117"/>
      <c r="G300" s="140"/>
      <c r="H300" s="140"/>
      <c r="I300" s="142"/>
      <c r="J300" s="140"/>
      <c r="K300" s="181"/>
      <c r="L300" s="181">
        <v>36.979999999999997</v>
      </c>
      <c r="M300" s="182" t="s">
        <v>482</v>
      </c>
      <c r="N300" s="85" t="s">
        <v>441</v>
      </c>
      <c r="O300" s="117"/>
      <c r="P300" s="188"/>
      <c r="Q300" s="184" t="s">
        <v>22</v>
      </c>
      <c r="R300" s="117" t="s">
        <v>470</v>
      </c>
      <c r="S300" s="186" t="s">
        <v>20</v>
      </c>
      <c r="T300" s="106"/>
      <c r="U300" s="106"/>
    </row>
    <row r="301" spans="1:21" s="85" customFormat="1" ht="60" customHeight="1" x14ac:dyDescent="0.25">
      <c r="B301" s="85">
        <f t="shared" ref="B301" si="87">1+B300</f>
        <v>302</v>
      </c>
      <c r="C301" s="85">
        <v>2015</v>
      </c>
      <c r="E301" s="106"/>
      <c r="F301" s="117"/>
      <c r="G301" s="140"/>
      <c r="H301" s="140"/>
      <c r="I301" s="142"/>
      <c r="J301" s="140"/>
      <c r="K301" s="181"/>
      <c r="L301" s="181">
        <v>121.8</v>
      </c>
      <c r="M301" s="182" t="s">
        <v>482</v>
      </c>
      <c r="N301" s="85" t="s">
        <v>441</v>
      </c>
      <c r="O301" s="117"/>
      <c r="P301" s="188"/>
      <c r="Q301" s="184" t="s">
        <v>22</v>
      </c>
      <c r="R301" s="117" t="s">
        <v>470</v>
      </c>
      <c r="S301" s="186" t="s">
        <v>20</v>
      </c>
      <c r="T301" s="106"/>
      <c r="U301" s="106"/>
    </row>
    <row r="302" spans="1:21" s="85" customFormat="1" ht="51" x14ac:dyDescent="0.25">
      <c r="A302" s="85">
        <f t="shared" si="77"/>
        <v>1</v>
      </c>
      <c r="B302" s="85">
        <f t="shared" si="77"/>
        <v>303</v>
      </c>
      <c r="C302" s="85">
        <v>2015</v>
      </c>
      <c r="E302" s="106"/>
      <c r="F302" s="117"/>
      <c r="G302" s="140"/>
      <c r="H302" s="140"/>
      <c r="I302" s="142"/>
      <c r="J302" s="140"/>
      <c r="K302" s="181"/>
      <c r="L302" s="181">
        <f>88+92+295</f>
        <v>475</v>
      </c>
      <c r="M302" s="182" t="s">
        <v>482</v>
      </c>
      <c r="N302" s="85" t="s">
        <v>441</v>
      </c>
      <c r="O302" s="117" t="s">
        <v>448</v>
      </c>
      <c r="P302" s="183">
        <v>41934</v>
      </c>
      <c r="Q302" s="184" t="s">
        <v>22</v>
      </c>
      <c r="R302" s="117" t="s">
        <v>458</v>
      </c>
      <c r="S302" s="186" t="s">
        <v>20</v>
      </c>
    </row>
    <row r="303" spans="1:21" s="85" customFormat="1" ht="60" customHeight="1" x14ac:dyDescent="0.25">
      <c r="B303" s="85">
        <f t="shared" ref="B303" si="88">1+B302</f>
        <v>304</v>
      </c>
      <c r="C303" s="85">
        <v>2015</v>
      </c>
      <c r="E303" s="106"/>
      <c r="F303" s="117"/>
      <c r="G303" s="140"/>
      <c r="H303" s="140"/>
      <c r="I303" s="142"/>
      <c r="J303" s="140"/>
      <c r="K303" s="181"/>
      <c r="L303" s="181">
        <f>3782.62+187.78</f>
        <v>3970.4</v>
      </c>
      <c r="M303" s="182" t="s">
        <v>482</v>
      </c>
      <c r="N303" s="85" t="s">
        <v>441</v>
      </c>
      <c r="O303" s="117"/>
      <c r="P303" s="188"/>
      <c r="Q303" s="184"/>
      <c r="R303" s="117" t="s">
        <v>470</v>
      </c>
      <c r="S303" s="186" t="s">
        <v>20</v>
      </c>
      <c r="T303" s="106"/>
      <c r="U303" s="106"/>
    </row>
    <row r="304" spans="1:21" s="85" customFormat="1" ht="51" x14ac:dyDescent="0.25">
      <c r="A304" s="85">
        <f t="shared" ref="A304:B304" si="89">1+A303</f>
        <v>1</v>
      </c>
      <c r="B304" s="85">
        <f t="shared" si="89"/>
        <v>305</v>
      </c>
      <c r="C304" s="85">
        <v>2015</v>
      </c>
      <c r="E304" s="106"/>
      <c r="F304" s="117"/>
      <c r="G304" s="140"/>
      <c r="H304" s="140"/>
      <c r="I304" s="142"/>
      <c r="J304" s="140"/>
      <c r="K304" s="181"/>
      <c r="L304" s="181">
        <f>11+7.38+176</f>
        <v>194.38</v>
      </c>
      <c r="M304" s="182" t="s">
        <v>482</v>
      </c>
      <c r="N304" s="85" t="s">
        <v>441</v>
      </c>
      <c r="O304" s="117" t="s">
        <v>448</v>
      </c>
      <c r="P304" s="183">
        <v>41934</v>
      </c>
      <c r="Q304" s="184" t="s">
        <v>22</v>
      </c>
      <c r="R304" s="117" t="s">
        <v>458</v>
      </c>
      <c r="S304" s="186" t="s">
        <v>20</v>
      </c>
    </row>
    <row r="305" spans="1:21" s="85" customFormat="1" ht="51" x14ac:dyDescent="0.25">
      <c r="A305" s="85">
        <f t="shared" si="77"/>
        <v>2</v>
      </c>
      <c r="B305" s="85">
        <f t="shared" si="77"/>
        <v>306</v>
      </c>
      <c r="C305" s="85">
        <v>2015</v>
      </c>
      <c r="E305" s="106"/>
      <c r="F305" s="117"/>
      <c r="G305" s="140"/>
      <c r="H305" s="140"/>
      <c r="I305" s="142"/>
      <c r="J305" s="140"/>
      <c r="K305" s="181"/>
      <c r="L305" s="181">
        <v>65.680000000000007</v>
      </c>
      <c r="M305" s="182" t="s">
        <v>482</v>
      </c>
      <c r="N305" s="85" t="s">
        <v>441</v>
      </c>
      <c r="O305" s="117" t="s">
        <v>448</v>
      </c>
      <c r="P305" s="183">
        <v>41934</v>
      </c>
      <c r="Q305" s="184" t="s">
        <v>22</v>
      </c>
      <c r="R305" s="117" t="s">
        <v>455</v>
      </c>
      <c r="S305" s="186" t="s">
        <v>20</v>
      </c>
    </row>
    <row r="306" spans="1:21" s="85" customFormat="1" ht="51" x14ac:dyDescent="0.25">
      <c r="A306" s="85">
        <f t="shared" ref="A306:B306" si="90">1+A305</f>
        <v>3</v>
      </c>
      <c r="B306" s="85">
        <f t="shared" si="90"/>
        <v>307</v>
      </c>
      <c r="C306" s="85">
        <v>2015</v>
      </c>
      <c r="E306" s="106"/>
      <c r="F306" s="117"/>
      <c r="G306" s="199"/>
      <c r="H306" s="199"/>
      <c r="I306" s="142"/>
      <c r="J306" s="199"/>
      <c r="K306" s="182"/>
      <c r="L306" s="182">
        <v>50</v>
      </c>
      <c r="M306" s="182" t="s">
        <v>482</v>
      </c>
      <c r="N306" s="85" t="s">
        <v>441</v>
      </c>
      <c r="O306" s="117" t="s">
        <v>448</v>
      </c>
      <c r="P306" s="183">
        <v>41934</v>
      </c>
      <c r="Q306" s="184" t="s">
        <v>22</v>
      </c>
      <c r="R306" s="117" t="s">
        <v>462</v>
      </c>
      <c r="S306" s="186" t="s">
        <v>20</v>
      </c>
    </row>
    <row r="307" spans="1:21" s="85" customFormat="1" ht="51" x14ac:dyDescent="0.25">
      <c r="B307" s="85">
        <f t="shared" ref="B307" si="91">1+B306</f>
        <v>308</v>
      </c>
      <c r="C307" s="85">
        <v>2015</v>
      </c>
      <c r="E307" s="106"/>
      <c r="F307" s="117"/>
      <c r="G307" s="140"/>
      <c r="H307" s="140"/>
      <c r="I307" s="142"/>
      <c r="J307" s="140"/>
      <c r="K307" s="181"/>
      <c r="L307" s="181">
        <v>118.18</v>
      </c>
      <c r="M307" s="182" t="s">
        <v>482</v>
      </c>
      <c r="N307" s="85" t="s">
        <v>441</v>
      </c>
      <c r="O307" s="117"/>
      <c r="P307" s="188"/>
      <c r="Q307" s="184" t="s">
        <v>22</v>
      </c>
      <c r="R307" s="117" t="s">
        <v>470</v>
      </c>
      <c r="S307" s="186" t="s">
        <v>20</v>
      </c>
      <c r="T307" s="106"/>
      <c r="U307" s="106"/>
    </row>
    <row r="308" spans="1:21" s="85" customFormat="1" ht="51" x14ac:dyDescent="0.25">
      <c r="A308" s="85">
        <f t="shared" ref="A308:B308" si="92">1+A307</f>
        <v>1</v>
      </c>
      <c r="B308" s="85">
        <f t="shared" si="92"/>
        <v>309</v>
      </c>
      <c r="C308" s="85">
        <v>2015</v>
      </c>
      <c r="E308" s="106"/>
      <c r="F308" s="117"/>
      <c r="G308" s="140"/>
      <c r="H308" s="140"/>
      <c r="I308" s="142"/>
      <c r="J308" s="140"/>
      <c r="K308" s="181"/>
      <c r="L308" s="181">
        <v>30</v>
      </c>
      <c r="M308" s="182" t="s">
        <v>482</v>
      </c>
      <c r="N308" s="85" t="s">
        <v>441</v>
      </c>
      <c r="O308" s="117" t="s">
        <v>448</v>
      </c>
      <c r="P308" s="183">
        <v>41934</v>
      </c>
      <c r="Q308" s="184" t="s">
        <v>22</v>
      </c>
      <c r="R308" s="117" t="s">
        <v>458</v>
      </c>
      <c r="S308" s="186" t="s">
        <v>20</v>
      </c>
    </row>
    <row r="309" spans="1:21" s="85" customFormat="1" ht="51" x14ac:dyDescent="0.25">
      <c r="A309" s="85">
        <f t="shared" si="77"/>
        <v>2</v>
      </c>
      <c r="B309" s="85">
        <f t="shared" si="77"/>
        <v>310</v>
      </c>
      <c r="C309" s="85">
        <v>2015</v>
      </c>
      <c r="E309" s="106"/>
      <c r="F309" s="117"/>
      <c r="G309" s="140"/>
      <c r="H309" s="140"/>
      <c r="I309" s="142"/>
      <c r="J309" s="140"/>
      <c r="K309" s="181"/>
      <c r="L309" s="181">
        <v>328</v>
      </c>
      <c r="M309" s="182" t="s">
        <v>482</v>
      </c>
      <c r="N309" s="85" t="s">
        <v>441</v>
      </c>
      <c r="O309" s="117" t="s">
        <v>448</v>
      </c>
      <c r="P309" s="183">
        <v>41934</v>
      </c>
      <c r="Q309" s="184" t="s">
        <v>22</v>
      </c>
      <c r="R309" s="117" t="s">
        <v>458</v>
      </c>
      <c r="S309" s="186" t="s">
        <v>20</v>
      </c>
    </row>
    <row r="310" spans="1:21" s="85" customFormat="1" ht="51" x14ac:dyDescent="0.25">
      <c r="B310" s="85">
        <f t="shared" ref="B310" si="93">1+B309</f>
        <v>311</v>
      </c>
      <c r="C310" s="85">
        <v>2015</v>
      </c>
      <c r="E310" s="106"/>
      <c r="F310" s="117"/>
      <c r="G310" s="140"/>
      <c r="H310" s="140"/>
      <c r="I310" s="142"/>
      <c r="J310" s="140"/>
      <c r="K310" s="181"/>
      <c r="L310" s="181">
        <v>35</v>
      </c>
      <c r="M310" s="201" t="s">
        <v>482</v>
      </c>
      <c r="N310" s="85" t="s">
        <v>441</v>
      </c>
      <c r="O310" s="117"/>
      <c r="P310" s="140"/>
      <c r="Q310" s="184" t="s">
        <v>22</v>
      </c>
      <c r="R310" s="117" t="s">
        <v>505</v>
      </c>
      <c r="S310" s="186" t="s">
        <v>20</v>
      </c>
    </row>
    <row r="311" spans="1:21" s="85" customFormat="1" ht="51" x14ac:dyDescent="0.25">
      <c r="A311" s="85">
        <f t="shared" si="77"/>
        <v>1</v>
      </c>
      <c r="B311" s="85">
        <f t="shared" si="77"/>
        <v>312</v>
      </c>
      <c r="C311" s="85">
        <v>2015</v>
      </c>
      <c r="E311" s="106"/>
      <c r="F311" s="117"/>
      <c r="G311" s="140"/>
      <c r="H311" s="140"/>
      <c r="I311" s="142"/>
      <c r="J311" s="140"/>
      <c r="K311" s="181"/>
      <c r="L311" s="181">
        <f>22+188</f>
        <v>210</v>
      </c>
      <c r="M311" s="182" t="s">
        <v>482</v>
      </c>
      <c r="N311" s="85" t="s">
        <v>441</v>
      </c>
      <c r="O311" s="117" t="s">
        <v>448</v>
      </c>
      <c r="P311" s="183">
        <v>41934</v>
      </c>
      <c r="Q311" s="184" t="s">
        <v>22</v>
      </c>
      <c r="R311" s="117" t="s">
        <v>458</v>
      </c>
      <c r="S311" s="186" t="s">
        <v>20</v>
      </c>
    </row>
    <row r="312" spans="1:21" s="85" customFormat="1" ht="68.25" customHeight="1" x14ac:dyDescent="0.25">
      <c r="B312" s="85">
        <f t="shared" ref="B312" si="94">1+B311</f>
        <v>313</v>
      </c>
      <c r="C312" s="85">
        <v>2015</v>
      </c>
      <c r="E312" s="106"/>
      <c r="F312" s="117"/>
      <c r="G312" s="140"/>
      <c r="H312" s="140"/>
      <c r="I312" s="142"/>
      <c r="J312" s="140"/>
      <c r="K312" s="181"/>
      <c r="L312" s="181">
        <v>892.16</v>
      </c>
      <c r="M312" s="182" t="s">
        <v>482</v>
      </c>
      <c r="N312" s="85" t="s">
        <v>441</v>
      </c>
      <c r="O312" s="117"/>
      <c r="P312" s="188"/>
      <c r="Q312" s="184" t="s">
        <v>22</v>
      </c>
      <c r="R312" s="208" t="s">
        <v>525</v>
      </c>
      <c r="S312" s="186" t="s">
        <v>20</v>
      </c>
      <c r="T312" s="106"/>
      <c r="U312" s="106"/>
    </row>
    <row r="313" spans="1:21" s="197" customFormat="1" ht="51" x14ac:dyDescent="0.25">
      <c r="B313" s="85">
        <f t="shared" ref="B313" si="95">1+B312</f>
        <v>314</v>
      </c>
      <c r="C313" s="197">
        <v>2015</v>
      </c>
      <c r="D313" s="85"/>
      <c r="E313" s="198"/>
      <c r="F313" s="117"/>
      <c r="G313" s="199"/>
      <c r="H313" s="199"/>
      <c r="I313" s="142"/>
      <c r="J313" s="199"/>
      <c r="K313" s="200"/>
      <c r="L313" s="200">
        <f>111.65+141.13</f>
        <v>252.78</v>
      </c>
      <c r="M313" s="201" t="s">
        <v>482</v>
      </c>
      <c r="N313" s="85" t="s">
        <v>441</v>
      </c>
      <c r="O313" s="154" t="s">
        <v>488</v>
      </c>
      <c r="P313" s="202">
        <v>41934</v>
      </c>
      <c r="Q313" s="203" t="s">
        <v>22</v>
      </c>
      <c r="R313" s="154" t="s">
        <v>488</v>
      </c>
      <c r="S313" s="204" t="s">
        <v>20</v>
      </c>
    </row>
    <row r="314" spans="1:21" s="85" customFormat="1" ht="51" x14ac:dyDescent="0.25">
      <c r="B314" s="85">
        <f t="shared" ref="B314" si="96">1+B313</f>
        <v>315</v>
      </c>
      <c r="C314" s="85">
        <v>2015</v>
      </c>
      <c r="E314" s="106"/>
      <c r="F314" s="117"/>
      <c r="G314" s="199"/>
      <c r="H314" s="199"/>
      <c r="I314" s="142"/>
      <c r="J314" s="199"/>
      <c r="K314" s="181"/>
      <c r="L314" s="181">
        <f>1093+91.15</f>
        <v>1184.1500000000001</v>
      </c>
      <c r="M314" s="182" t="s">
        <v>482</v>
      </c>
      <c r="N314" s="85" t="s">
        <v>441</v>
      </c>
      <c r="O314" s="117"/>
      <c r="P314" s="188"/>
      <c r="Q314" s="184" t="s">
        <v>22</v>
      </c>
      <c r="R314" s="117" t="s">
        <v>470</v>
      </c>
      <c r="S314" s="186" t="s">
        <v>20</v>
      </c>
      <c r="T314" s="106"/>
      <c r="U314" s="106"/>
    </row>
    <row r="315" spans="1:21" s="85" customFormat="1" ht="51" x14ac:dyDescent="0.25">
      <c r="A315" s="85">
        <f t="shared" ref="A315:B315" si="97">1+A314</f>
        <v>1</v>
      </c>
      <c r="B315" s="85">
        <f t="shared" si="97"/>
        <v>316</v>
      </c>
      <c r="C315" s="85">
        <v>2015</v>
      </c>
      <c r="E315" s="106"/>
      <c r="F315" s="117"/>
      <c r="G315" s="199"/>
      <c r="H315" s="199"/>
      <c r="I315" s="142"/>
      <c r="J315" s="199"/>
      <c r="K315" s="182"/>
      <c r="L315" s="182">
        <v>108.3</v>
      </c>
      <c r="M315" s="182" t="s">
        <v>482</v>
      </c>
      <c r="N315" s="85" t="s">
        <v>441</v>
      </c>
      <c r="O315" s="117" t="s">
        <v>448</v>
      </c>
      <c r="P315" s="183">
        <v>41934</v>
      </c>
      <c r="Q315" s="184" t="s">
        <v>22</v>
      </c>
      <c r="R315" s="117" t="s">
        <v>462</v>
      </c>
      <c r="S315" s="186" t="s">
        <v>20</v>
      </c>
    </row>
    <row r="316" spans="1:21" s="85" customFormat="1" ht="51" x14ac:dyDescent="0.25">
      <c r="B316" s="85">
        <f t="shared" ref="B316" si="98">1+B315</f>
        <v>317</v>
      </c>
      <c r="C316" s="85">
        <v>2015</v>
      </c>
      <c r="E316" s="106"/>
      <c r="F316" s="117"/>
      <c r="G316" s="199"/>
      <c r="H316" s="199"/>
      <c r="I316" s="142"/>
      <c r="J316" s="199"/>
      <c r="K316" s="181"/>
      <c r="L316" s="181">
        <v>53</v>
      </c>
      <c r="M316" s="182" t="s">
        <v>482</v>
      </c>
      <c r="N316" s="85" t="s">
        <v>441</v>
      </c>
      <c r="O316" s="117"/>
      <c r="P316" s="188"/>
      <c r="Q316" s="184" t="s">
        <v>22</v>
      </c>
      <c r="R316" s="117" t="s">
        <v>470</v>
      </c>
      <c r="S316" s="186" t="s">
        <v>20</v>
      </c>
      <c r="T316" s="106"/>
      <c r="U316" s="106"/>
    </row>
    <row r="317" spans="1:21" s="85" customFormat="1" ht="51" x14ac:dyDescent="0.25">
      <c r="A317" s="85">
        <f t="shared" si="77"/>
        <v>1</v>
      </c>
      <c r="B317" s="85">
        <f t="shared" si="77"/>
        <v>318</v>
      </c>
      <c r="C317" s="85">
        <v>2015</v>
      </c>
      <c r="E317" s="106"/>
      <c r="F317" s="117"/>
      <c r="G317" s="199"/>
      <c r="H317" s="199"/>
      <c r="I317" s="142"/>
      <c r="J317" s="199"/>
      <c r="K317" s="181"/>
      <c r="L317" s="181">
        <f>65.68+65.68</f>
        <v>131.36000000000001</v>
      </c>
      <c r="M317" s="182" t="s">
        <v>482</v>
      </c>
      <c r="N317" s="85" t="s">
        <v>441</v>
      </c>
      <c r="O317" s="117" t="s">
        <v>448</v>
      </c>
      <c r="P317" s="183">
        <v>41934</v>
      </c>
      <c r="Q317" s="184" t="s">
        <v>22</v>
      </c>
      <c r="R317" s="117" t="s">
        <v>455</v>
      </c>
      <c r="S317" s="186" t="s">
        <v>20</v>
      </c>
    </row>
    <row r="318" spans="1:21" s="85" customFormat="1" ht="51" x14ac:dyDescent="0.25">
      <c r="A318" s="85">
        <f t="shared" ref="A318:B319" si="99">1+A317</f>
        <v>2</v>
      </c>
      <c r="B318" s="85">
        <f t="shared" si="99"/>
        <v>319</v>
      </c>
      <c r="C318" s="85">
        <v>2015</v>
      </c>
      <c r="E318" s="106"/>
      <c r="F318" s="117"/>
      <c r="G318" s="199"/>
      <c r="H318" s="199"/>
      <c r="I318" s="142"/>
      <c r="J318" s="199"/>
      <c r="K318" s="182"/>
      <c r="L318" s="182">
        <v>3612.32</v>
      </c>
      <c r="M318" s="182" t="s">
        <v>482</v>
      </c>
      <c r="N318" s="85" t="s">
        <v>441</v>
      </c>
      <c r="O318" s="117" t="s">
        <v>448</v>
      </c>
      <c r="P318" s="183">
        <v>41934</v>
      </c>
      <c r="Q318" s="184" t="s">
        <v>22</v>
      </c>
      <c r="R318" s="117" t="s">
        <v>462</v>
      </c>
      <c r="S318" s="186" t="s">
        <v>20</v>
      </c>
    </row>
    <row r="319" spans="1:21" s="85" customFormat="1" ht="51" x14ac:dyDescent="0.25">
      <c r="A319" s="85">
        <f t="shared" si="99"/>
        <v>3</v>
      </c>
      <c r="B319" s="85">
        <f t="shared" si="99"/>
        <v>320</v>
      </c>
      <c r="C319" s="85">
        <v>2015</v>
      </c>
      <c r="E319" s="106"/>
      <c r="F319" s="117"/>
      <c r="G319" s="199"/>
      <c r="H319" s="199"/>
      <c r="I319" s="142"/>
      <c r="J319" s="199"/>
      <c r="K319" s="181"/>
      <c r="L319" s="181">
        <v>2732.97</v>
      </c>
      <c r="M319" s="182" t="s">
        <v>482</v>
      </c>
      <c r="N319" s="85" t="s">
        <v>441</v>
      </c>
      <c r="O319" s="117" t="s">
        <v>448</v>
      </c>
      <c r="P319" s="183">
        <v>41934</v>
      </c>
      <c r="Q319" s="184" t="s">
        <v>22</v>
      </c>
      <c r="R319" s="117" t="s">
        <v>448</v>
      </c>
      <c r="S319" s="186" t="s">
        <v>20</v>
      </c>
    </row>
    <row r="320" spans="1:21" s="85" customFormat="1" ht="51" x14ac:dyDescent="0.25">
      <c r="B320" s="85">
        <f t="shared" ref="B320" si="100">1+B319</f>
        <v>321</v>
      </c>
      <c r="C320" s="85">
        <v>2015</v>
      </c>
      <c r="E320" s="106"/>
      <c r="F320" s="117"/>
      <c r="G320" s="199"/>
      <c r="H320" s="199"/>
      <c r="I320" s="142"/>
      <c r="J320" s="199"/>
      <c r="K320" s="182"/>
      <c r="L320" s="182">
        <v>1467.21</v>
      </c>
      <c r="M320" s="182" t="s">
        <v>482</v>
      </c>
      <c r="N320" s="85" t="s">
        <v>441</v>
      </c>
      <c r="O320" s="191"/>
      <c r="P320" s="188"/>
      <c r="Q320" s="184" t="s">
        <v>22</v>
      </c>
      <c r="R320" s="117" t="s">
        <v>463</v>
      </c>
      <c r="S320" s="186" t="s">
        <v>20</v>
      </c>
    </row>
    <row r="321" spans="1:21" s="85" customFormat="1" ht="51" x14ac:dyDescent="0.25">
      <c r="B321" s="85">
        <f t="shared" ref="B321" si="101">1+B320</f>
        <v>322</v>
      </c>
      <c r="C321" s="85">
        <v>2015</v>
      </c>
      <c r="E321" s="106"/>
      <c r="F321" s="117"/>
      <c r="G321" s="199"/>
      <c r="H321" s="199"/>
      <c r="I321" s="142"/>
      <c r="J321" s="199"/>
      <c r="K321" s="201"/>
      <c r="L321" s="182">
        <v>5065.57</v>
      </c>
      <c r="M321" s="182" t="s">
        <v>482</v>
      </c>
      <c r="N321" s="85" t="s">
        <v>441</v>
      </c>
      <c r="O321" s="191"/>
      <c r="P321" s="188"/>
      <c r="Q321" s="184" t="s">
        <v>22</v>
      </c>
      <c r="R321" s="154" t="s">
        <v>519</v>
      </c>
      <c r="S321" s="186" t="s">
        <v>20</v>
      </c>
    </row>
    <row r="322" spans="1:21" s="85" customFormat="1" ht="51" x14ac:dyDescent="0.25">
      <c r="B322" s="85">
        <f t="shared" ref="B322" si="102">1+B321</f>
        <v>323</v>
      </c>
      <c r="C322" s="85">
        <v>2015</v>
      </c>
      <c r="E322" s="106"/>
      <c r="F322" s="117"/>
      <c r="G322" s="199"/>
      <c r="H322" s="199"/>
      <c r="I322" s="142"/>
      <c r="J322" s="199"/>
      <c r="K322" s="181"/>
      <c r="L322" s="181">
        <v>70</v>
      </c>
      <c r="M322" s="182" t="s">
        <v>482</v>
      </c>
      <c r="N322" s="85" t="s">
        <v>441</v>
      </c>
      <c r="O322" s="117"/>
      <c r="P322" s="188"/>
      <c r="Q322" s="184" t="s">
        <v>22</v>
      </c>
      <c r="R322" s="117" t="s">
        <v>470</v>
      </c>
      <c r="S322" s="186" t="s">
        <v>20</v>
      </c>
      <c r="T322" s="106"/>
      <c r="U322" s="106"/>
    </row>
    <row r="323" spans="1:21" s="85" customFormat="1" ht="51" x14ac:dyDescent="0.25">
      <c r="A323" s="85">
        <f t="shared" ref="A323:B326" si="103">1+A322</f>
        <v>1</v>
      </c>
      <c r="B323" s="85">
        <f t="shared" si="103"/>
        <v>324</v>
      </c>
      <c r="C323" s="85">
        <v>2015</v>
      </c>
      <c r="E323" s="106"/>
      <c r="F323" s="117"/>
      <c r="G323" s="199"/>
      <c r="H323" s="199"/>
      <c r="I323" s="142"/>
      <c r="J323" s="199"/>
      <c r="K323" s="181"/>
      <c r="L323" s="181">
        <v>65.680000000000007</v>
      </c>
      <c r="M323" s="182" t="s">
        <v>482</v>
      </c>
      <c r="N323" s="85" t="s">
        <v>441</v>
      </c>
      <c r="O323" s="117" t="s">
        <v>448</v>
      </c>
      <c r="P323" s="183">
        <v>41934</v>
      </c>
      <c r="Q323" s="184" t="s">
        <v>22</v>
      </c>
      <c r="R323" s="117" t="s">
        <v>455</v>
      </c>
      <c r="S323" s="186" t="s">
        <v>20</v>
      </c>
    </row>
    <row r="324" spans="1:21" s="85" customFormat="1" ht="51" x14ac:dyDescent="0.25">
      <c r="A324" s="85">
        <f t="shared" si="103"/>
        <v>2</v>
      </c>
      <c r="B324" s="85">
        <f t="shared" si="103"/>
        <v>325</v>
      </c>
      <c r="C324" s="85">
        <v>2015</v>
      </c>
      <c r="E324" s="106"/>
      <c r="F324" s="117"/>
      <c r="G324" s="140"/>
      <c r="H324" s="140"/>
      <c r="I324" s="142"/>
      <c r="J324" s="140"/>
      <c r="K324" s="181"/>
      <c r="L324" s="181">
        <v>196.72</v>
      </c>
      <c r="M324" s="182" t="s">
        <v>482</v>
      </c>
      <c r="N324" s="85" t="s">
        <v>441</v>
      </c>
      <c r="O324" s="117" t="s">
        <v>448</v>
      </c>
      <c r="P324" s="183">
        <v>41934</v>
      </c>
      <c r="Q324" s="184" t="s">
        <v>22</v>
      </c>
      <c r="R324" s="117" t="s">
        <v>458</v>
      </c>
      <c r="S324" s="186" t="s">
        <v>20</v>
      </c>
    </row>
    <row r="325" spans="1:21" s="85" customFormat="1" ht="51" x14ac:dyDescent="0.25">
      <c r="A325" s="85">
        <f t="shared" si="103"/>
        <v>3</v>
      </c>
      <c r="B325" s="85">
        <f t="shared" si="103"/>
        <v>326</v>
      </c>
      <c r="C325" s="85">
        <v>2015</v>
      </c>
      <c r="E325" s="106"/>
      <c r="F325" s="117"/>
      <c r="G325" s="140"/>
      <c r="H325" s="140"/>
      <c r="I325" s="142"/>
      <c r="J325" s="140"/>
      <c r="K325" s="181"/>
      <c r="L325" s="181">
        <f>313.93+288.52</f>
        <v>602.45000000000005</v>
      </c>
      <c r="M325" s="182" t="s">
        <v>482</v>
      </c>
      <c r="N325" s="85" t="s">
        <v>441</v>
      </c>
      <c r="O325" s="117" t="s">
        <v>448</v>
      </c>
      <c r="P325" s="183">
        <v>41934</v>
      </c>
      <c r="Q325" s="184" t="s">
        <v>22</v>
      </c>
      <c r="R325" s="117" t="s">
        <v>458</v>
      </c>
      <c r="S325" s="186" t="s">
        <v>20</v>
      </c>
    </row>
    <row r="326" spans="1:21" s="85" customFormat="1" ht="51" x14ac:dyDescent="0.25">
      <c r="A326" s="85">
        <f t="shared" si="103"/>
        <v>4</v>
      </c>
      <c r="B326" s="85">
        <f t="shared" si="103"/>
        <v>327</v>
      </c>
      <c r="C326" s="85">
        <v>2015</v>
      </c>
      <c r="E326" s="106"/>
      <c r="F326" s="154"/>
      <c r="G326" s="140"/>
      <c r="H326" s="140"/>
      <c r="I326" s="142"/>
      <c r="J326" s="140"/>
      <c r="K326" s="187"/>
      <c r="L326" s="187">
        <v>149.80000000000001</v>
      </c>
      <c r="M326" s="182" t="s">
        <v>482</v>
      </c>
      <c r="N326" s="85" t="s">
        <v>441</v>
      </c>
      <c r="O326" s="117" t="s">
        <v>484</v>
      </c>
      <c r="P326" s="183">
        <v>41939</v>
      </c>
      <c r="Q326" s="184" t="s">
        <v>21</v>
      </c>
      <c r="R326" s="117" t="s">
        <v>484</v>
      </c>
      <c r="S326" s="186" t="s">
        <v>20</v>
      </c>
    </row>
    <row r="327" spans="1:21" s="85" customFormat="1" ht="51" x14ac:dyDescent="0.25">
      <c r="B327" s="85">
        <f t="shared" ref="B327" si="104">1+B326</f>
        <v>328</v>
      </c>
      <c r="C327" s="85">
        <v>2015</v>
      </c>
      <c r="E327" s="106"/>
      <c r="F327" s="154"/>
      <c r="G327" s="140"/>
      <c r="H327" s="140"/>
      <c r="I327" s="142"/>
      <c r="J327" s="140"/>
      <c r="K327" s="182"/>
      <c r="L327" s="182">
        <v>140</v>
      </c>
      <c r="M327" s="182" t="s">
        <v>482</v>
      </c>
      <c r="N327" s="85" t="s">
        <v>441</v>
      </c>
      <c r="O327" s="185"/>
      <c r="P327" s="188"/>
      <c r="Q327" s="184" t="s">
        <v>21</v>
      </c>
      <c r="R327" s="117" t="s">
        <v>520</v>
      </c>
      <c r="S327" s="186" t="s">
        <v>20</v>
      </c>
      <c r="T327" s="190"/>
    </row>
    <row r="328" spans="1:21" s="85" customFormat="1" ht="51" x14ac:dyDescent="0.25">
      <c r="B328" s="85">
        <f t="shared" ref="B328" si="105">1+B327</f>
        <v>329</v>
      </c>
      <c r="C328" s="85">
        <v>2015</v>
      </c>
      <c r="E328" s="106"/>
      <c r="F328" s="117"/>
      <c r="G328" s="140"/>
      <c r="H328" s="140"/>
      <c r="I328" s="142"/>
      <c r="J328" s="140"/>
      <c r="K328" s="205"/>
      <c r="L328" s="205">
        <v>171.41</v>
      </c>
      <c r="M328" s="182" t="s">
        <v>482</v>
      </c>
      <c r="N328" s="85" t="s">
        <v>441</v>
      </c>
      <c r="O328" s="117"/>
      <c r="P328" s="188"/>
      <c r="Q328" s="184" t="s">
        <v>22</v>
      </c>
      <c r="R328" s="117" t="s">
        <v>463</v>
      </c>
      <c r="S328" s="186" t="s">
        <v>20</v>
      </c>
    </row>
    <row r="329" spans="1:21" s="85" customFormat="1" ht="60" customHeight="1" x14ac:dyDescent="0.25">
      <c r="B329" s="85">
        <f t="shared" ref="B329" si="106">1+B328</f>
        <v>330</v>
      </c>
      <c r="C329" s="85">
        <v>2015</v>
      </c>
      <c r="E329" s="106"/>
      <c r="F329" s="117"/>
      <c r="G329" s="140"/>
      <c r="H329" s="140"/>
      <c r="I329" s="142"/>
      <c r="J329" s="140"/>
      <c r="K329" s="200"/>
      <c r="L329" s="200">
        <v>50</v>
      </c>
      <c r="M329" s="182" t="s">
        <v>482</v>
      </c>
      <c r="N329" s="85" t="s">
        <v>441</v>
      </c>
      <c r="O329" s="117"/>
      <c r="P329" s="188"/>
      <c r="Q329" s="184" t="s">
        <v>22</v>
      </c>
      <c r="R329" s="117" t="s">
        <v>513</v>
      </c>
      <c r="S329" s="186" t="s">
        <v>20</v>
      </c>
      <c r="T329" s="106"/>
      <c r="U329" s="106"/>
    </row>
    <row r="330" spans="1:21" s="85" customFormat="1" ht="51" x14ac:dyDescent="0.25">
      <c r="A330" s="85">
        <f t="shared" ref="A330:B332" si="107">1+A329</f>
        <v>1</v>
      </c>
      <c r="B330" s="85">
        <f t="shared" si="107"/>
        <v>331</v>
      </c>
      <c r="C330" s="85">
        <v>2015</v>
      </c>
      <c r="E330" s="106"/>
      <c r="F330" s="117"/>
      <c r="G330" s="140"/>
      <c r="H330" s="140"/>
      <c r="I330" s="142"/>
      <c r="J330" s="140"/>
      <c r="K330" s="181"/>
      <c r="L330" s="181">
        <v>65.680000000000007</v>
      </c>
      <c r="M330" s="182" t="s">
        <v>482</v>
      </c>
      <c r="N330" s="85" t="s">
        <v>441</v>
      </c>
      <c r="O330" s="117" t="s">
        <v>448</v>
      </c>
      <c r="P330" s="183">
        <v>41934</v>
      </c>
      <c r="Q330" s="184" t="s">
        <v>22</v>
      </c>
      <c r="R330" s="117" t="s">
        <v>455</v>
      </c>
      <c r="S330" s="186" t="s">
        <v>20</v>
      </c>
    </row>
    <row r="331" spans="1:21" s="85" customFormat="1" ht="51" x14ac:dyDescent="0.25">
      <c r="A331" s="85">
        <f t="shared" si="107"/>
        <v>2</v>
      </c>
      <c r="B331" s="85">
        <f t="shared" si="107"/>
        <v>332</v>
      </c>
      <c r="C331" s="85">
        <v>2015</v>
      </c>
      <c r="E331" s="141"/>
      <c r="G331" s="140"/>
      <c r="H331" s="140"/>
      <c r="I331" s="141"/>
      <c r="J331" s="140"/>
      <c r="L331" s="85">
        <v>104.3</v>
      </c>
      <c r="M331" s="85" t="s">
        <v>482</v>
      </c>
      <c r="N331" s="85" t="s">
        <v>441</v>
      </c>
      <c r="O331" s="85" t="s">
        <v>448</v>
      </c>
      <c r="P331" s="85">
        <v>41934</v>
      </c>
      <c r="Q331" s="85" t="s">
        <v>22</v>
      </c>
      <c r="R331" s="85" t="s">
        <v>462</v>
      </c>
      <c r="S331" s="85" t="s">
        <v>20</v>
      </c>
    </row>
    <row r="332" spans="1:21" s="85" customFormat="1" ht="51" x14ac:dyDescent="0.25">
      <c r="A332" s="85">
        <f t="shared" si="107"/>
        <v>3</v>
      </c>
      <c r="B332" s="85">
        <f t="shared" si="107"/>
        <v>333</v>
      </c>
      <c r="C332" s="85">
        <v>2015</v>
      </c>
      <c r="E332" s="106"/>
      <c r="F332" s="154"/>
      <c r="G332" s="140"/>
      <c r="H332" s="140"/>
      <c r="I332" s="142"/>
      <c r="J332" s="140"/>
      <c r="K332" s="187"/>
      <c r="L332" s="187">
        <v>718.2</v>
      </c>
      <c r="M332" s="182" t="s">
        <v>482</v>
      </c>
      <c r="N332" s="85" t="s">
        <v>441</v>
      </c>
      <c r="O332" s="117" t="s">
        <v>484</v>
      </c>
      <c r="P332" s="183">
        <v>41939</v>
      </c>
      <c r="Q332" s="184" t="s">
        <v>21</v>
      </c>
      <c r="R332" s="117" t="s">
        <v>484</v>
      </c>
      <c r="S332" s="186" t="s">
        <v>20</v>
      </c>
    </row>
    <row r="333" spans="1:21" s="85" customFormat="1" ht="51" x14ac:dyDescent="0.25">
      <c r="B333" s="85">
        <f t="shared" ref="B333" si="108">1+B332</f>
        <v>334</v>
      </c>
      <c r="C333" s="85">
        <v>2015</v>
      </c>
      <c r="E333" s="106"/>
      <c r="F333" s="154"/>
      <c r="G333" s="140"/>
      <c r="H333" s="140"/>
      <c r="I333" s="142"/>
      <c r="J333" s="140"/>
      <c r="K333" s="181"/>
      <c r="L333" s="181">
        <v>100</v>
      </c>
      <c r="M333" s="182" t="s">
        <v>482</v>
      </c>
      <c r="N333" s="85" t="s">
        <v>441</v>
      </c>
      <c r="O333" s="117"/>
      <c r="P333" s="188"/>
      <c r="Q333" s="184" t="s">
        <v>22</v>
      </c>
      <c r="R333" s="117" t="s">
        <v>463</v>
      </c>
      <c r="S333" s="186" t="s">
        <v>20</v>
      </c>
    </row>
    <row r="334" spans="1:21" s="85" customFormat="1" ht="51" x14ac:dyDescent="0.25">
      <c r="A334" s="85">
        <f t="shared" ref="A334:B334" si="109">1+A333</f>
        <v>1</v>
      </c>
      <c r="B334" s="85">
        <f t="shared" si="109"/>
        <v>335</v>
      </c>
      <c r="C334" s="85">
        <v>2015</v>
      </c>
      <c r="E334" s="106"/>
      <c r="F334" s="154"/>
      <c r="G334" s="140"/>
      <c r="H334" s="140"/>
      <c r="I334" s="142"/>
      <c r="J334" s="140"/>
      <c r="K334" s="181"/>
      <c r="L334" s="181">
        <v>90.16</v>
      </c>
      <c r="M334" s="182" t="s">
        <v>482</v>
      </c>
      <c r="N334" s="85" t="s">
        <v>441</v>
      </c>
      <c r="O334" s="117" t="s">
        <v>448</v>
      </c>
      <c r="P334" s="183">
        <v>41934</v>
      </c>
      <c r="Q334" s="184" t="s">
        <v>22</v>
      </c>
      <c r="R334" s="117" t="s">
        <v>458</v>
      </c>
      <c r="S334" s="186" t="s">
        <v>20</v>
      </c>
    </row>
    <row r="335" spans="1:21" s="85" customFormat="1" ht="51" x14ac:dyDescent="0.25">
      <c r="B335" s="85">
        <f t="shared" ref="B335" si="110">1+B334</f>
        <v>336</v>
      </c>
      <c r="C335" s="85">
        <v>2015</v>
      </c>
      <c r="E335" s="106"/>
      <c r="F335" s="154"/>
      <c r="G335" s="140"/>
      <c r="H335" s="140"/>
      <c r="I335" s="142"/>
      <c r="J335" s="140"/>
      <c r="K335" s="181"/>
      <c r="L335" s="181">
        <f>131.15+147.54</f>
        <v>278.69</v>
      </c>
      <c r="M335" s="182" t="s">
        <v>482</v>
      </c>
      <c r="N335" s="85" t="s">
        <v>441</v>
      </c>
      <c r="O335" s="191"/>
      <c r="P335" s="188"/>
      <c r="Q335" s="184" t="s">
        <v>22</v>
      </c>
      <c r="R335" s="117" t="s">
        <v>519</v>
      </c>
      <c r="S335" s="186" t="s">
        <v>20</v>
      </c>
    </row>
    <row r="336" spans="1:21" s="85" customFormat="1" ht="51" x14ac:dyDescent="0.25">
      <c r="B336" s="85">
        <f t="shared" ref="B336" si="111">1+B335</f>
        <v>337</v>
      </c>
      <c r="C336" s="85">
        <v>2015</v>
      </c>
      <c r="E336" s="106"/>
      <c r="F336" s="117"/>
      <c r="G336" s="140"/>
      <c r="H336" s="140"/>
      <c r="I336" s="142"/>
      <c r="J336" s="140"/>
      <c r="K336" s="182"/>
      <c r="L336" s="182">
        <v>10000</v>
      </c>
      <c r="M336" s="182" t="s">
        <v>482</v>
      </c>
      <c r="N336" s="85" t="s">
        <v>441</v>
      </c>
      <c r="O336" s="185"/>
      <c r="P336" s="188"/>
      <c r="Q336" s="184"/>
      <c r="R336" s="117" t="s">
        <v>465</v>
      </c>
      <c r="S336" s="186" t="s">
        <v>20</v>
      </c>
      <c r="T336" s="190"/>
    </row>
    <row r="337" spans="1:21" s="85" customFormat="1" ht="51" x14ac:dyDescent="0.25">
      <c r="A337" s="85">
        <f t="shared" ref="A337:B338" si="112">1+A336</f>
        <v>1</v>
      </c>
      <c r="B337" s="85">
        <f t="shared" si="112"/>
        <v>338</v>
      </c>
      <c r="C337" s="85">
        <v>2015</v>
      </c>
      <c r="E337" s="106"/>
      <c r="F337" s="154"/>
      <c r="G337" s="140"/>
      <c r="H337" s="140"/>
      <c r="I337" s="142"/>
      <c r="J337" s="140"/>
      <c r="K337" s="181"/>
      <c r="L337" s="181">
        <f>95+70+70</f>
        <v>235</v>
      </c>
      <c r="M337" s="182" t="s">
        <v>482</v>
      </c>
      <c r="N337" s="85" t="s">
        <v>441</v>
      </c>
      <c r="O337" s="117" t="s">
        <v>448</v>
      </c>
      <c r="P337" s="183">
        <v>41934</v>
      </c>
      <c r="Q337" s="184" t="s">
        <v>22</v>
      </c>
      <c r="R337" s="117" t="s">
        <v>453</v>
      </c>
      <c r="S337" s="186" t="s">
        <v>20</v>
      </c>
    </row>
    <row r="338" spans="1:21" s="85" customFormat="1" ht="51" x14ac:dyDescent="0.25">
      <c r="A338" s="85">
        <f t="shared" si="112"/>
        <v>2</v>
      </c>
      <c r="B338" s="85">
        <f t="shared" si="112"/>
        <v>339</v>
      </c>
      <c r="C338" s="85">
        <v>2015</v>
      </c>
      <c r="E338" s="106"/>
      <c r="F338" s="154"/>
      <c r="G338" s="140"/>
      <c r="H338" s="140"/>
      <c r="I338" s="142"/>
      <c r="J338" s="140"/>
      <c r="K338" s="187"/>
      <c r="L338" s="187">
        <v>258.3</v>
      </c>
      <c r="M338" s="182" t="s">
        <v>482</v>
      </c>
      <c r="N338" s="85" t="s">
        <v>441</v>
      </c>
      <c r="O338" s="117" t="s">
        <v>484</v>
      </c>
      <c r="P338" s="183">
        <v>41939</v>
      </c>
      <c r="Q338" s="184" t="s">
        <v>21</v>
      </c>
      <c r="R338" s="117" t="s">
        <v>484</v>
      </c>
      <c r="S338" s="186" t="s">
        <v>20</v>
      </c>
    </row>
    <row r="339" spans="1:21" s="85" customFormat="1" ht="51" x14ac:dyDescent="0.25">
      <c r="B339" s="85">
        <f t="shared" ref="B339" si="113">1+B338</f>
        <v>340</v>
      </c>
      <c r="C339" s="85">
        <v>2015</v>
      </c>
      <c r="E339" s="106"/>
      <c r="F339" s="117"/>
      <c r="G339" s="140"/>
      <c r="H339" s="140"/>
      <c r="I339" s="142"/>
      <c r="J339" s="140"/>
      <c r="K339" s="181"/>
      <c r="L339" s="181">
        <v>240</v>
      </c>
      <c r="M339" s="182" t="s">
        <v>482</v>
      </c>
      <c r="N339" s="85" t="s">
        <v>441</v>
      </c>
      <c r="O339" s="117"/>
      <c r="P339" s="188"/>
      <c r="Q339" s="184" t="s">
        <v>22</v>
      </c>
      <c r="R339" s="117" t="s">
        <v>463</v>
      </c>
      <c r="S339" s="186" t="s">
        <v>20</v>
      </c>
    </row>
    <row r="340" spans="1:21" s="197" customFormat="1" ht="51" x14ac:dyDescent="0.25">
      <c r="B340" s="85">
        <f t="shared" ref="B340" si="114">1+B339</f>
        <v>341</v>
      </c>
      <c r="C340" s="197">
        <v>2015</v>
      </c>
      <c r="D340" s="85"/>
      <c r="E340" s="198"/>
      <c r="F340" s="117"/>
      <c r="G340" s="199"/>
      <c r="H340" s="199"/>
      <c r="I340" s="142"/>
      <c r="J340" s="199"/>
      <c r="K340" s="200"/>
      <c r="L340" s="200">
        <v>661.73</v>
      </c>
      <c r="M340" s="201" t="s">
        <v>482</v>
      </c>
      <c r="N340" s="85" t="s">
        <v>441</v>
      </c>
      <c r="O340" s="154" t="s">
        <v>488</v>
      </c>
      <c r="P340" s="202">
        <v>41934</v>
      </c>
      <c r="Q340" s="203" t="s">
        <v>22</v>
      </c>
      <c r="R340" s="154" t="s">
        <v>488</v>
      </c>
      <c r="S340" s="204" t="s">
        <v>20</v>
      </c>
    </row>
    <row r="341" spans="1:21" s="85" customFormat="1" ht="51" x14ac:dyDescent="0.25">
      <c r="B341" s="85">
        <f t="shared" ref="B341" si="115">1+B340</f>
        <v>342</v>
      </c>
      <c r="C341" s="197">
        <v>2015</v>
      </c>
      <c r="E341" s="198"/>
      <c r="F341" s="117"/>
      <c r="G341" s="199"/>
      <c r="H341" s="199"/>
      <c r="I341" s="142"/>
      <c r="J341" s="199"/>
      <c r="K341" s="200"/>
      <c r="L341" s="200">
        <v>741.8</v>
      </c>
      <c r="M341" s="201" t="s">
        <v>482</v>
      </c>
      <c r="N341" s="154" t="s">
        <v>521</v>
      </c>
      <c r="O341" s="154" t="s">
        <v>523</v>
      </c>
      <c r="Q341" s="203" t="s">
        <v>22</v>
      </c>
      <c r="R341" s="85">
        <v>1246790552</v>
      </c>
      <c r="S341" s="204" t="s">
        <v>20</v>
      </c>
    </row>
    <row r="342" spans="1:21" s="85" customFormat="1" ht="51" x14ac:dyDescent="0.25">
      <c r="A342" s="85">
        <f t="shared" ref="A342:B343" si="116">1+A341</f>
        <v>1</v>
      </c>
      <c r="B342" s="85">
        <f t="shared" si="116"/>
        <v>343</v>
      </c>
      <c r="C342" s="85">
        <v>2015</v>
      </c>
      <c r="E342" s="106"/>
      <c r="F342" s="117"/>
      <c r="G342" s="199"/>
      <c r="H342" s="199"/>
      <c r="I342" s="142"/>
      <c r="J342" s="199"/>
      <c r="K342" s="182"/>
      <c r="L342" s="182">
        <v>550.15</v>
      </c>
      <c r="M342" s="182" t="s">
        <v>482</v>
      </c>
      <c r="N342" s="85" t="s">
        <v>441</v>
      </c>
      <c r="O342" s="117" t="s">
        <v>448</v>
      </c>
      <c r="P342" s="183">
        <v>41934</v>
      </c>
      <c r="Q342" s="184" t="s">
        <v>22</v>
      </c>
      <c r="R342" s="117" t="s">
        <v>462</v>
      </c>
      <c r="S342" s="186" t="s">
        <v>20</v>
      </c>
    </row>
    <row r="343" spans="1:21" s="85" customFormat="1" ht="45" customHeight="1" x14ac:dyDescent="0.25">
      <c r="A343" s="85">
        <f t="shared" si="116"/>
        <v>2</v>
      </c>
      <c r="B343" s="85">
        <f t="shared" si="116"/>
        <v>344</v>
      </c>
      <c r="C343" s="85">
        <v>2015</v>
      </c>
      <c r="E343" s="106"/>
      <c r="F343" s="117"/>
      <c r="G343" s="199"/>
      <c r="H343" s="199"/>
      <c r="I343" s="142"/>
      <c r="J343" s="199"/>
      <c r="K343" s="181"/>
      <c r="L343" s="181">
        <v>10000</v>
      </c>
      <c r="M343" s="181" t="s">
        <v>489</v>
      </c>
      <c r="N343" s="85" t="s">
        <v>441</v>
      </c>
      <c r="O343" s="117" t="s">
        <v>484</v>
      </c>
      <c r="P343" s="140">
        <v>41991</v>
      </c>
      <c r="Q343" s="85" t="s">
        <v>21</v>
      </c>
      <c r="R343" s="117" t="s">
        <v>484</v>
      </c>
      <c r="S343" s="186" t="s">
        <v>20</v>
      </c>
    </row>
    <row r="344" spans="1:21" s="85" customFormat="1" ht="51" x14ac:dyDescent="0.25">
      <c r="B344" s="85">
        <f t="shared" ref="B344" si="117">1+B343</f>
        <v>345</v>
      </c>
      <c r="C344" s="85">
        <v>2015</v>
      </c>
      <c r="E344" s="106"/>
      <c r="F344" s="154"/>
      <c r="G344" s="140"/>
      <c r="H344" s="140"/>
      <c r="I344" s="142"/>
      <c r="J344" s="140"/>
      <c r="K344" s="181"/>
      <c r="L344" s="181">
        <v>4500</v>
      </c>
      <c r="M344" s="182" t="s">
        <v>482</v>
      </c>
      <c r="O344" s="117"/>
      <c r="P344" s="188"/>
      <c r="Q344" s="184"/>
      <c r="R344" s="117" t="s">
        <v>465</v>
      </c>
      <c r="S344" s="186" t="s">
        <v>20</v>
      </c>
    </row>
    <row r="345" spans="1:21" s="197" customFormat="1" ht="51" x14ac:dyDescent="0.25">
      <c r="B345" s="85">
        <f t="shared" ref="B345" si="118">1+B344</f>
        <v>346</v>
      </c>
      <c r="C345" s="197">
        <v>2015</v>
      </c>
      <c r="D345" s="85"/>
      <c r="E345" s="198"/>
      <c r="F345" s="117"/>
      <c r="G345" s="199"/>
      <c r="H345" s="199"/>
      <c r="I345" s="142"/>
      <c r="J345" s="199"/>
      <c r="K345" s="181"/>
      <c r="L345" s="181">
        <v>125.37</v>
      </c>
      <c r="M345" s="201" t="s">
        <v>482</v>
      </c>
      <c r="N345" s="197" t="s">
        <v>441</v>
      </c>
      <c r="O345" s="154" t="s">
        <v>488</v>
      </c>
      <c r="P345" s="202">
        <v>41934</v>
      </c>
      <c r="Q345" s="203" t="s">
        <v>22</v>
      </c>
      <c r="R345" s="154" t="s">
        <v>488</v>
      </c>
      <c r="S345" s="204" t="s">
        <v>20</v>
      </c>
    </row>
    <row r="346" spans="1:21" s="85" customFormat="1" ht="51" x14ac:dyDescent="0.25">
      <c r="A346" s="85">
        <f t="shared" ref="A346:B346" si="119">1+A345</f>
        <v>1</v>
      </c>
      <c r="B346" s="85">
        <f t="shared" si="119"/>
        <v>347</v>
      </c>
      <c r="C346" s="85">
        <v>2015</v>
      </c>
      <c r="E346" s="106"/>
      <c r="F346" s="117"/>
      <c r="G346" s="199"/>
      <c r="H346" s="199"/>
      <c r="I346" s="142"/>
      <c r="J346" s="199"/>
      <c r="K346" s="181"/>
      <c r="L346" s="181">
        <v>406.52</v>
      </c>
      <c r="M346" s="182" t="s">
        <v>482</v>
      </c>
      <c r="N346" s="85" t="s">
        <v>441</v>
      </c>
      <c r="O346" s="117" t="s">
        <v>448</v>
      </c>
      <c r="P346" s="183">
        <v>41934</v>
      </c>
      <c r="Q346" s="184" t="s">
        <v>22</v>
      </c>
      <c r="R346" s="117" t="s">
        <v>458</v>
      </c>
      <c r="S346" s="186" t="s">
        <v>20</v>
      </c>
    </row>
    <row r="347" spans="1:21" s="85" customFormat="1" ht="51" x14ac:dyDescent="0.25">
      <c r="A347" s="85">
        <f>1+A346</f>
        <v>2</v>
      </c>
      <c r="B347" s="85">
        <f>1+B346</f>
        <v>348</v>
      </c>
      <c r="C347" s="85">
        <v>2015</v>
      </c>
      <c r="E347" s="106"/>
      <c r="F347" s="117"/>
      <c r="G347" s="199"/>
      <c r="H347" s="199"/>
      <c r="I347" s="142"/>
      <c r="J347" s="199"/>
      <c r="K347" s="205"/>
      <c r="L347" s="181">
        <v>65.680000000000007</v>
      </c>
      <c r="M347" s="182" t="s">
        <v>482</v>
      </c>
      <c r="N347" s="85" t="s">
        <v>441</v>
      </c>
      <c r="O347" s="117" t="s">
        <v>448</v>
      </c>
      <c r="P347" s="183">
        <v>41934</v>
      </c>
      <c r="Q347" s="184" t="s">
        <v>22</v>
      </c>
      <c r="R347" s="117" t="s">
        <v>455</v>
      </c>
      <c r="S347" s="186" t="s">
        <v>20</v>
      </c>
    </row>
    <row r="348" spans="1:21" s="85" customFormat="1" ht="51" x14ac:dyDescent="0.25">
      <c r="B348" s="85">
        <f t="shared" ref="B348:B349" si="120">1+B347</f>
        <v>349</v>
      </c>
      <c r="C348" s="85">
        <v>2015</v>
      </c>
      <c r="E348" s="106"/>
      <c r="F348" s="117"/>
      <c r="G348" s="140"/>
      <c r="H348" s="140"/>
      <c r="I348" s="142"/>
      <c r="J348" s="140"/>
      <c r="K348" s="181"/>
      <c r="L348" s="181">
        <v>40</v>
      </c>
      <c r="M348" s="182" t="s">
        <v>482</v>
      </c>
      <c r="O348" s="117"/>
      <c r="P348" s="140"/>
      <c r="Q348" s="184" t="s">
        <v>22</v>
      </c>
      <c r="R348" s="117" t="s">
        <v>505</v>
      </c>
      <c r="S348" s="186" t="s">
        <v>20</v>
      </c>
    </row>
    <row r="349" spans="1:21" s="85" customFormat="1" ht="51" x14ac:dyDescent="0.25">
      <c r="A349" s="197"/>
      <c r="B349" s="197">
        <f t="shared" si="120"/>
        <v>350</v>
      </c>
      <c r="C349" s="197">
        <v>2015</v>
      </c>
      <c r="D349" s="197"/>
      <c r="E349" s="198"/>
      <c r="F349" s="154"/>
      <c r="G349" s="199"/>
      <c r="H349" s="199"/>
      <c r="I349" s="142"/>
      <c r="J349" s="199"/>
      <c r="K349" s="205"/>
      <c r="L349" s="205">
        <f>147.5+16.39</f>
        <v>163.89</v>
      </c>
      <c r="M349" s="201" t="s">
        <v>482</v>
      </c>
      <c r="N349" s="197" t="s">
        <v>441</v>
      </c>
      <c r="O349" s="209"/>
      <c r="P349" s="210"/>
      <c r="Q349" s="203" t="s">
        <v>22</v>
      </c>
      <c r="R349" s="154" t="s">
        <v>519</v>
      </c>
      <c r="S349" s="204" t="s">
        <v>20</v>
      </c>
    </row>
    <row r="350" spans="1:21" s="85" customFormat="1" ht="51" x14ac:dyDescent="0.25">
      <c r="A350" s="197">
        <f t="shared" ref="A350:B352" si="121">1+A349</f>
        <v>1</v>
      </c>
      <c r="B350" s="197">
        <f t="shared" si="121"/>
        <v>351</v>
      </c>
      <c r="C350" s="197">
        <v>2015</v>
      </c>
      <c r="D350" s="197"/>
      <c r="E350" s="198"/>
      <c r="F350" s="154"/>
      <c r="G350" s="199"/>
      <c r="H350" s="199"/>
      <c r="I350" s="142"/>
      <c r="J350" s="199"/>
      <c r="K350" s="201"/>
      <c r="L350" s="201">
        <v>110.66</v>
      </c>
      <c r="M350" s="201" t="s">
        <v>482</v>
      </c>
      <c r="N350" s="197" t="s">
        <v>441</v>
      </c>
      <c r="O350" s="154" t="s">
        <v>448</v>
      </c>
      <c r="P350" s="202">
        <v>41934</v>
      </c>
      <c r="Q350" s="203" t="s">
        <v>22</v>
      </c>
      <c r="R350" s="154" t="s">
        <v>462</v>
      </c>
      <c r="S350" s="204" t="s">
        <v>20</v>
      </c>
    </row>
    <row r="351" spans="1:21" s="85" customFormat="1" ht="60" customHeight="1" x14ac:dyDescent="0.25">
      <c r="A351" s="197"/>
      <c r="B351" s="197">
        <f t="shared" si="121"/>
        <v>352</v>
      </c>
      <c r="C351" s="197">
        <v>2015</v>
      </c>
      <c r="D351" s="197"/>
      <c r="E351" s="198"/>
      <c r="F351" s="154"/>
      <c r="G351" s="199"/>
      <c r="H351" s="199"/>
      <c r="I351" s="142"/>
      <c r="J351" s="199"/>
      <c r="K351" s="201"/>
      <c r="L351" s="201">
        <v>46.69</v>
      </c>
      <c r="M351" s="201" t="s">
        <v>482</v>
      </c>
      <c r="N351" s="197" t="s">
        <v>441</v>
      </c>
      <c r="O351" s="154"/>
      <c r="P351" s="210"/>
      <c r="Q351" s="203" t="s">
        <v>22</v>
      </c>
      <c r="R351" s="154" t="s">
        <v>470</v>
      </c>
      <c r="S351" s="204" t="s">
        <v>20</v>
      </c>
      <c r="T351" s="106"/>
      <c r="U351" s="106"/>
    </row>
    <row r="352" spans="1:21" s="85" customFormat="1" ht="51" x14ac:dyDescent="0.25">
      <c r="A352" s="197"/>
      <c r="B352" s="197">
        <f t="shared" si="121"/>
        <v>353</v>
      </c>
      <c r="C352" s="197">
        <v>2015</v>
      </c>
      <c r="D352" s="197"/>
      <c r="E352" s="142"/>
      <c r="F352" s="154"/>
      <c r="G352" s="199"/>
      <c r="H352" s="199"/>
      <c r="I352" s="142"/>
      <c r="J352" s="199"/>
      <c r="K352" s="201"/>
      <c r="L352" s="201">
        <v>475.02</v>
      </c>
      <c r="M352" s="201" t="s">
        <v>482</v>
      </c>
      <c r="N352" s="197"/>
      <c r="O352" s="154"/>
      <c r="P352" s="202"/>
      <c r="Q352" s="203"/>
      <c r="R352" s="211" t="s">
        <v>493</v>
      </c>
      <c r="S352" s="204" t="s">
        <v>20</v>
      </c>
      <c r="T352" s="181"/>
    </row>
    <row r="353" spans="1:19" s="85" customFormat="1" ht="51" x14ac:dyDescent="0.25">
      <c r="A353" s="197">
        <f t="shared" ref="A353:B357" si="122">1+A352</f>
        <v>1</v>
      </c>
      <c r="B353" s="197">
        <f t="shared" si="122"/>
        <v>354</v>
      </c>
      <c r="C353" s="197">
        <v>2015</v>
      </c>
      <c r="D353" s="197"/>
      <c r="E353" s="198"/>
      <c r="F353" s="154"/>
      <c r="G353" s="199"/>
      <c r="H353" s="199"/>
      <c r="I353" s="142"/>
      <c r="J353" s="199"/>
      <c r="K353" s="205"/>
      <c r="L353" s="205">
        <v>60</v>
      </c>
      <c r="M353" s="201" t="s">
        <v>482</v>
      </c>
      <c r="N353" s="197" t="s">
        <v>441</v>
      </c>
      <c r="O353" s="154" t="s">
        <v>448</v>
      </c>
      <c r="P353" s="202">
        <v>41934</v>
      </c>
      <c r="Q353" s="203" t="s">
        <v>22</v>
      </c>
      <c r="R353" s="154" t="s">
        <v>453</v>
      </c>
      <c r="S353" s="204" t="s">
        <v>20</v>
      </c>
    </row>
    <row r="354" spans="1:19" s="85" customFormat="1" ht="51" x14ac:dyDescent="0.25">
      <c r="A354" s="197">
        <f t="shared" si="122"/>
        <v>2</v>
      </c>
      <c r="B354" s="197">
        <f t="shared" si="122"/>
        <v>355</v>
      </c>
      <c r="C354" s="197">
        <v>2015</v>
      </c>
      <c r="D354" s="197"/>
      <c r="E354" s="198"/>
      <c r="F354" s="154"/>
      <c r="G354" s="199"/>
      <c r="H354" s="199"/>
      <c r="I354" s="142"/>
      <c r="J354" s="199"/>
      <c r="K354" s="205"/>
      <c r="L354" s="205">
        <f>42+5.5</f>
        <v>47.5</v>
      </c>
      <c r="M354" s="201" t="s">
        <v>482</v>
      </c>
      <c r="N354" s="197" t="s">
        <v>441</v>
      </c>
      <c r="O354" s="154" t="s">
        <v>448</v>
      </c>
      <c r="P354" s="202">
        <v>41934</v>
      </c>
      <c r="Q354" s="203" t="s">
        <v>22</v>
      </c>
      <c r="R354" s="154" t="s">
        <v>458</v>
      </c>
      <c r="S354" s="204" t="s">
        <v>20</v>
      </c>
    </row>
    <row r="355" spans="1:19" s="85" customFormat="1" ht="51" x14ac:dyDescent="0.25">
      <c r="A355" s="197" t="e">
        <f>1+#REF!</f>
        <v>#REF!</v>
      </c>
      <c r="B355" s="197">
        <f t="shared" si="122"/>
        <v>356</v>
      </c>
      <c r="C355" s="197">
        <v>2015</v>
      </c>
      <c r="D355" s="197"/>
      <c r="E355" s="198"/>
      <c r="F355" s="154"/>
      <c r="G355" s="199"/>
      <c r="H355" s="199"/>
      <c r="I355" s="142"/>
      <c r="J355" s="199"/>
      <c r="K355" s="205"/>
      <c r="L355" s="205">
        <v>147.54</v>
      </c>
      <c r="M355" s="201" t="s">
        <v>482</v>
      </c>
      <c r="N355" s="197" t="s">
        <v>441</v>
      </c>
      <c r="O355" s="154" t="s">
        <v>448</v>
      </c>
      <c r="P355" s="202">
        <v>41934</v>
      </c>
      <c r="Q355" s="203" t="s">
        <v>22</v>
      </c>
      <c r="R355" s="154" t="s">
        <v>448</v>
      </c>
      <c r="S355" s="204" t="s">
        <v>20</v>
      </c>
    </row>
    <row r="356" spans="1:19" s="85" customFormat="1" ht="51" x14ac:dyDescent="0.25">
      <c r="A356" s="197"/>
      <c r="B356" s="197">
        <f t="shared" si="122"/>
        <v>357</v>
      </c>
      <c r="C356" s="197">
        <v>2015</v>
      </c>
      <c r="D356" s="197"/>
      <c r="E356" s="198"/>
      <c r="F356" s="154"/>
      <c r="G356" s="199"/>
      <c r="H356" s="199"/>
      <c r="I356" s="142"/>
      <c r="J356" s="199"/>
      <c r="K356" s="201"/>
      <c r="L356" s="201">
        <f>278.69+262.3</f>
        <v>540.99</v>
      </c>
      <c r="M356" s="201" t="s">
        <v>482</v>
      </c>
      <c r="N356" s="197" t="s">
        <v>441</v>
      </c>
      <c r="O356" s="209">
        <v>1554950558</v>
      </c>
      <c r="P356" s="210"/>
      <c r="Q356" s="203" t="s">
        <v>22</v>
      </c>
      <c r="R356" s="154" t="s">
        <v>519</v>
      </c>
      <c r="S356" s="204" t="s">
        <v>20</v>
      </c>
    </row>
    <row r="357" spans="1:19" s="85" customFormat="1" ht="51" x14ac:dyDescent="0.25">
      <c r="B357" s="85">
        <f t="shared" si="122"/>
        <v>358</v>
      </c>
      <c r="C357" s="85">
        <v>2015</v>
      </c>
      <c r="D357" s="197"/>
      <c r="E357" s="106"/>
      <c r="F357" s="154"/>
      <c r="G357" s="140"/>
      <c r="H357" s="140"/>
      <c r="I357" s="142"/>
      <c r="J357" s="140"/>
      <c r="K357" s="181"/>
      <c r="L357" s="181">
        <v>1268</v>
      </c>
      <c r="M357" s="182" t="s">
        <v>482</v>
      </c>
      <c r="O357" s="191"/>
      <c r="P357" s="188"/>
      <c r="Q357" s="184"/>
      <c r="R357" s="117" t="s">
        <v>463</v>
      </c>
      <c r="S357" s="186" t="s">
        <v>20</v>
      </c>
    </row>
    <row r="358" spans="1:19" s="85" customFormat="1" ht="45" customHeight="1" x14ac:dyDescent="0.25">
      <c r="D358" s="203"/>
      <c r="E358" s="141"/>
      <c r="F358" s="117"/>
      <c r="I358" s="142"/>
      <c r="K358" s="181"/>
      <c r="L358" s="181"/>
      <c r="M358" s="181"/>
      <c r="O358" s="117"/>
      <c r="S358" s="141"/>
    </row>
    <row r="359" spans="1:19" s="85" customFormat="1" ht="45" customHeight="1" x14ac:dyDescent="0.25">
      <c r="D359" s="203"/>
      <c r="E359" s="141"/>
      <c r="F359" s="117"/>
      <c r="I359" s="142"/>
      <c r="K359" s="181"/>
      <c r="L359" s="181"/>
      <c r="M359" s="181"/>
      <c r="O359" s="117"/>
      <c r="S359" s="141"/>
    </row>
    <row r="360" spans="1:19" s="85" customFormat="1" ht="45" customHeight="1" x14ac:dyDescent="0.25">
      <c r="D360" s="203"/>
      <c r="E360" s="141"/>
      <c r="F360" s="117"/>
      <c r="I360" s="142"/>
      <c r="K360" s="181"/>
      <c r="L360" s="181"/>
      <c r="M360" s="181"/>
      <c r="O360" s="117"/>
      <c r="S360" s="141"/>
    </row>
    <row r="361" spans="1:19" s="85" customFormat="1" ht="45" customHeight="1" x14ac:dyDescent="0.25">
      <c r="D361" s="203"/>
      <c r="E361" s="141"/>
      <c r="F361" s="117"/>
      <c r="I361" s="142"/>
      <c r="K361" s="181"/>
      <c r="L361" s="181"/>
      <c r="M361" s="181"/>
      <c r="O361" s="117"/>
      <c r="S361" s="141"/>
    </row>
    <row r="362" spans="1:19" s="85" customFormat="1" ht="45" customHeight="1" x14ac:dyDescent="0.25">
      <c r="D362" s="203"/>
      <c r="E362" s="141"/>
      <c r="F362" s="117"/>
      <c r="I362" s="142"/>
      <c r="K362" s="181"/>
      <c r="L362" s="181"/>
      <c r="M362" s="181"/>
      <c r="O362" s="117"/>
      <c r="S362" s="141"/>
    </row>
    <row r="363" spans="1:19" s="85" customFormat="1" ht="45" customHeight="1" x14ac:dyDescent="0.25">
      <c r="D363" s="203"/>
      <c r="E363" s="141"/>
      <c r="F363" s="117"/>
      <c r="I363" s="142"/>
      <c r="K363" s="181"/>
      <c r="L363" s="181"/>
      <c r="M363" s="181"/>
      <c r="O363" s="117"/>
      <c r="S363" s="141"/>
    </row>
    <row r="364" spans="1:19" s="85" customFormat="1" ht="45" customHeight="1" x14ac:dyDescent="0.25">
      <c r="D364" s="203"/>
      <c r="E364" s="141"/>
      <c r="F364" s="117"/>
      <c r="I364" s="142"/>
      <c r="K364" s="181"/>
      <c r="L364" s="181"/>
      <c r="M364" s="181"/>
      <c r="O364" s="117"/>
      <c r="S364" s="141"/>
    </row>
    <row r="365" spans="1:19" s="85" customFormat="1" ht="45" customHeight="1" x14ac:dyDescent="0.25">
      <c r="D365" s="203"/>
      <c r="E365" s="141"/>
      <c r="F365" s="117"/>
      <c r="I365" s="142"/>
      <c r="K365" s="181"/>
      <c r="L365" s="181"/>
      <c r="M365" s="181"/>
      <c r="O365" s="117"/>
      <c r="S365" s="141"/>
    </row>
    <row r="366" spans="1:19" s="85" customFormat="1" ht="45" customHeight="1" x14ac:dyDescent="0.25">
      <c r="D366" s="203"/>
      <c r="E366" s="141"/>
      <c r="F366" s="117"/>
      <c r="I366" s="142"/>
      <c r="K366" s="181"/>
      <c r="L366" s="181"/>
      <c r="M366" s="181"/>
      <c r="O366" s="117"/>
      <c r="S366" s="141"/>
    </row>
    <row r="367" spans="1:19" s="85" customFormat="1" ht="45" customHeight="1" x14ac:dyDescent="0.25">
      <c r="D367" s="203"/>
      <c r="E367" s="141"/>
      <c r="F367" s="117"/>
      <c r="I367" s="142"/>
      <c r="K367" s="181"/>
      <c r="L367" s="181"/>
      <c r="M367" s="181"/>
      <c r="O367" s="117"/>
      <c r="S367" s="141"/>
    </row>
    <row r="368" spans="1:19" s="85" customFormat="1" ht="45" customHeight="1" x14ac:dyDescent="0.25">
      <c r="D368" s="203"/>
      <c r="E368" s="141"/>
      <c r="F368" s="117"/>
      <c r="I368" s="142"/>
      <c r="K368" s="181"/>
      <c r="L368" s="181"/>
      <c r="M368" s="181"/>
      <c r="O368" s="117"/>
      <c r="S368" s="141"/>
    </row>
    <row r="369" spans="4:19" s="85" customFormat="1" ht="45" customHeight="1" x14ac:dyDescent="0.25">
      <c r="D369" s="203"/>
      <c r="E369" s="141"/>
      <c r="F369" s="117"/>
      <c r="I369" s="142"/>
      <c r="K369" s="181"/>
      <c r="L369" s="181"/>
      <c r="M369" s="181"/>
      <c r="O369" s="117"/>
      <c r="S369" s="141"/>
    </row>
    <row r="370" spans="4:19" s="85" customFormat="1" ht="45" customHeight="1" x14ac:dyDescent="0.25">
      <c r="D370" s="203"/>
      <c r="E370" s="141"/>
      <c r="F370" s="117"/>
      <c r="I370" s="142"/>
      <c r="K370" s="181"/>
      <c r="L370" s="181"/>
      <c r="M370" s="181"/>
      <c r="O370" s="117"/>
      <c r="S370" s="141"/>
    </row>
    <row r="371" spans="4:19" s="85" customFormat="1" ht="45" customHeight="1" x14ac:dyDescent="0.25">
      <c r="D371" s="203"/>
      <c r="E371" s="141"/>
      <c r="F371" s="117"/>
      <c r="I371" s="142"/>
      <c r="K371" s="181"/>
      <c r="L371" s="181"/>
      <c r="M371" s="181"/>
      <c r="O371" s="117"/>
      <c r="S371" s="141"/>
    </row>
    <row r="372" spans="4:19" s="85" customFormat="1" ht="45" customHeight="1" x14ac:dyDescent="0.25">
      <c r="D372" s="203"/>
      <c r="E372" s="141"/>
      <c r="F372" s="117"/>
      <c r="I372" s="142"/>
      <c r="K372" s="181"/>
      <c r="L372" s="181"/>
      <c r="M372" s="181"/>
      <c r="O372" s="117"/>
      <c r="S372" s="141"/>
    </row>
    <row r="373" spans="4:19" s="85" customFormat="1" ht="45" customHeight="1" x14ac:dyDescent="0.25">
      <c r="D373" s="203"/>
      <c r="E373" s="141"/>
      <c r="F373" s="117"/>
      <c r="I373" s="142"/>
      <c r="K373" s="181"/>
      <c r="L373" s="181"/>
      <c r="M373" s="181"/>
      <c r="O373" s="117"/>
      <c r="S373" s="141"/>
    </row>
    <row r="374" spans="4:19" s="85" customFormat="1" ht="45" customHeight="1" x14ac:dyDescent="0.25">
      <c r="D374" s="203"/>
      <c r="E374" s="141"/>
      <c r="F374" s="117"/>
      <c r="I374" s="142"/>
      <c r="K374" s="181"/>
      <c r="L374" s="181"/>
      <c r="M374" s="181"/>
      <c r="O374" s="117"/>
      <c r="S374" s="141"/>
    </row>
    <row r="375" spans="4:19" s="85" customFormat="1" ht="45" customHeight="1" x14ac:dyDescent="0.25">
      <c r="D375" s="203"/>
      <c r="E375" s="141"/>
      <c r="F375" s="117"/>
      <c r="I375" s="142"/>
      <c r="K375" s="181"/>
      <c r="L375" s="181"/>
      <c r="M375" s="181"/>
      <c r="O375" s="117"/>
      <c r="S375" s="141"/>
    </row>
    <row r="376" spans="4:19" s="85" customFormat="1" ht="45" customHeight="1" x14ac:dyDescent="0.25">
      <c r="D376" s="203"/>
      <c r="E376" s="141"/>
      <c r="F376" s="117"/>
      <c r="I376" s="142"/>
      <c r="K376" s="181"/>
      <c r="L376" s="181"/>
      <c r="M376" s="181"/>
      <c r="O376" s="117"/>
      <c r="S376" s="141"/>
    </row>
    <row r="377" spans="4:19" s="85" customFormat="1" ht="45" customHeight="1" x14ac:dyDescent="0.25">
      <c r="D377" s="203"/>
      <c r="E377" s="141"/>
      <c r="F377" s="117"/>
      <c r="I377" s="142"/>
      <c r="K377" s="181"/>
      <c r="L377" s="181"/>
      <c r="M377" s="181"/>
      <c r="O377" s="117"/>
      <c r="S377" s="141"/>
    </row>
    <row r="378" spans="4:19" s="85" customFormat="1" ht="45" customHeight="1" x14ac:dyDescent="0.25">
      <c r="D378" s="203"/>
      <c r="E378" s="141"/>
      <c r="F378" s="117"/>
      <c r="I378" s="142"/>
      <c r="K378" s="181"/>
      <c r="L378" s="181"/>
      <c r="M378" s="181"/>
      <c r="O378" s="117"/>
      <c r="S378" s="141"/>
    </row>
    <row r="379" spans="4:19" s="85" customFormat="1" ht="45" customHeight="1" x14ac:dyDescent="0.25">
      <c r="D379" s="203"/>
      <c r="E379" s="141"/>
      <c r="F379" s="117"/>
      <c r="I379" s="142"/>
      <c r="K379" s="181"/>
      <c r="L379" s="181"/>
      <c r="M379" s="181"/>
      <c r="O379" s="117"/>
      <c r="S379" s="141"/>
    </row>
    <row r="380" spans="4:19" s="85" customFormat="1" ht="45" customHeight="1" x14ac:dyDescent="0.25">
      <c r="D380" s="203"/>
      <c r="E380" s="141"/>
      <c r="F380" s="117"/>
      <c r="I380" s="142"/>
      <c r="K380" s="181"/>
      <c r="L380" s="181"/>
      <c r="M380" s="181"/>
      <c r="O380" s="117"/>
      <c r="S380" s="141"/>
    </row>
    <row r="381" spans="4:19" s="85" customFormat="1" ht="45" customHeight="1" x14ac:dyDescent="0.25">
      <c r="D381" s="203"/>
      <c r="E381" s="141"/>
      <c r="F381" s="117"/>
      <c r="I381" s="142"/>
      <c r="K381" s="181"/>
      <c r="L381" s="181"/>
      <c r="M381" s="181"/>
      <c r="O381" s="117"/>
      <c r="S381" s="141"/>
    </row>
    <row r="382" spans="4:19" s="85" customFormat="1" ht="45" customHeight="1" x14ac:dyDescent="0.25">
      <c r="D382" s="203"/>
      <c r="E382" s="141"/>
      <c r="F382" s="117"/>
      <c r="I382" s="142"/>
      <c r="K382" s="181"/>
      <c r="L382" s="181"/>
      <c r="M382" s="181"/>
      <c r="O382" s="117"/>
      <c r="S382" s="141"/>
    </row>
    <row r="383" spans="4:19" s="85" customFormat="1" ht="45" customHeight="1" x14ac:dyDescent="0.25">
      <c r="D383" s="203"/>
      <c r="E383" s="141"/>
      <c r="F383" s="117"/>
      <c r="I383" s="142"/>
      <c r="K383" s="181"/>
      <c r="L383" s="181"/>
      <c r="M383" s="181"/>
      <c r="O383" s="117"/>
      <c r="S383" s="141"/>
    </row>
    <row r="384" spans="4:19" s="85" customFormat="1" ht="45" customHeight="1" x14ac:dyDescent="0.25">
      <c r="D384" s="203"/>
      <c r="E384" s="141"/>
      <c r="F384" s="117"/>
      <c r="I384" s="142"/>
      <c r="K384" s="181"/>
      <c r="L384" s="181"/>
      <c r="M384" s="181"/>
      <c r="O384" s="117"/>
      <c r="S384" s="141"/>
    </row>
    <row r="385" spans="4:19" s="85" customFormat="1" ht="45" customHeight="1" x14ac:dyDescent="0.25">
      <c r="D385" s="203"/>
      <c r="E385" s="141"/>
      <c r="F385" s="117"/>
      <c r="I385" s="142"/>
      <c r="K385" s="181"/>
      <c r="L385" s="181"/>
      <c r="M385" s="181"/>
      <c r="O385" s="117"/>
      <c r="S385" s="141"/>
    </row>
    <row r="386" spans="4:19" s="85" customFormat="1" ht="45" customHeight="1" x14ac:dyDescent="0.25">
      <c r="D386" s="203"/>
      <c r="E386" s="141"/>
      <c r="F386" s="117"/>
      <c r="I386" s="142"/>
      <c r="K386" s="181"/>
      <c r="L386" s="181"/>
      <c r="M386" s="181"/>
      <c r="O386" s="117"/>
      <c r="S386" s="141"/>
    </row>
    <row r="387" spans="4:19" s="85" customFormat="1" ht="45" customHeight="1" x14ac:dyDescent="0.25">
      <c r="D387" s="203"/>
      <c r="E387" s="141"/>
      <c r="F387" s="117"/>
      <c r="I387" s="142"/>
      <c r="K387" s="181"/>
      <c r="L387" s="181"/>
      <c r="M387" s="181"/>
      <c r="O387" s="117"/>
      <c r="S387" s="141"/>
    </row>
    <row r="388" spans="4:19" s="85" customFormat="1" ht="45" customHeight="1" x14ac:dyDescent="0.25">
      <c r="D388" s="203"/>
      <c r="E388" s="141"/>
      <c r="F388" s="117"/>
      <c r="I388" s="142"/>
      <c r="K388" s="181"/>
      <c r="L388" s="181"/>
      <c r="M388" s="181"/>
      <c r="O388" s="117"/>
      <c r="S388" s="141"/>
    </row>
    <row r="389" spans="4:19" s="85" customFormat="1" ht="45" customHeight="1" x14ac:dyDescent="0.25">
      <c r="D389" s="203"/>
      <c r="E389" s="141"/>
      <c r="F389" s="117"/>
      <c r="I389" s="142"/>
      <c r="K389" s="181"/>
      <c r="L389" s="181"/>
      <c r="M389" s="181"/>
      <c r="O389" s="117"/>
      <c r="S389" s="141"/>
    </row>
    <row r="390" spans="4:19" s="85" customFormat="1" ht="45" customHeight="1" x14ac:dyDescent="0.25">
      <c r="D390" s="203"/>
      <c r="E390" s="141"/>
      <c r="F390" s="117"/>
      <c r="I390" s="142"/>
      <c r="K390" s="181"/>
      <c r="L390" s="181"/>
      <c r="M390" s="181"/>
      <c r="O390" s="117"/>
      <c r="S390" s="141"/>
    </row>
    <row r="391" spans="4:19" s="85" customFormat="1" ht="45" customHeight="1" x14ac:dyDescent="0.25">
      <c r="D391" s="203"/>
      <c r="E391" s="141"/>
      <c r="F391" s="117"/>
      <c r="I391" s="142"/>
      <c r="K391" s="181"/>
      <c r="L391" s="181"/>
      <c r="M391" s="181"/>
      <c r="O391" s="117"/>
      <c r="S391" s="141"/>
    </row>
    <row r="392" spans="4:19" s="85" customFormat="1" ht="45" customHeight="1" x14ac:dyDescent="0.25">
      <c r="D392" s="203"/>
      <c r="E392" s="141"/>
      <c r="F392" s="117"/>
      <c r="I392" s="142"/>
      <c r="K392" s="181"/>
      <c r="L392" s="181"/>
      <c r="M392" s="181"/>
      <c r="O392" s="117"/>
      <c r="S392" s="141"/>
    </row>
    <row r="393" spans="4:19" s="85" customFormat="1" ht="45" customHeight="1" x14ac:dyDescent="0.25">
      <c r="D393" s="203"/>
      <c r="E393" s="141"/>
      <c r="F393" s="117"/>
      <c r="I393" s="142"/>
      <c r="K393" s="181"/>
      <c r="L393" s="181"/>
      <c r="M393" s="181"/>
      <c r="O393" s="117"/>
      <c r="S393" s="141"/>
    </row>
    <row r="394" spans="4:19" s="85" customFormat="1" ht="45" customHeight="1" x14ac:dyDescent="0.25">
      <c r="D394" s="203"/>
      <c r="E394" s="141"/>
      <c r="F394" s="117"/>
      <c r="I394" s="142"/>
      <c r="K394" s="181"/>
      <c r="L394" s="181"/>
      <c r="M394" s="181"/>
      <c r="O394" s="117"/>
      <c r="S394" s="141"/>
    </row>
    <row r="395" spans="4:19" s="85" customFormat="1" ht="45" customHeight="1" x14ac:dyDescent="0.25">
      <c r="D395" s="203"/>
      <c r="E395" s="141"/>
      <c r="F395" s="117"/>
      <c r="I395" s="142"/>
      <c r="K395" s="181"/>
      <c r="L395" s="181"/>
      <c r="M395" s="181"/>
      <c r="O395" s="117"/>
      <c r="S395" s="141"/>
    </row>
    <row r="396" spans="4:19" s="85" customFormat="1" ht="45" customHeight="1" x14ac:dyDescent="0.25">
      <c r="D396" s="203"/>
      <c r="E396" s="141"/>
      <c r="F396" s="117"/>
      <c r="I396" s="142"/>
      <c r="K396" s="181"/>
      <c r="L396" s="181"/>
      <c r="M396" s="181"/>
      <c r="O396" s="117"/>
      <c r="S396" s="141"/>
    </row>
    <row r="397" spans="4:19" s="85" customFormat="1" ht="45" customHeight="1" x14ac:dyDescent="0.25">
      <c r="D397" s="203"/>
      <c r="E397" s="141"/>
      <c r="F397" s="117"/>
      <c r="I397" s="142"/>
      <c r="K397" s="181"/>
      <c r="L397" s="181"/>
      <c r="M397" s="181"/>
      <c r="O397" s="117"/>
      <c r="S397" s="141"/>
    </row>
    <row r="398" spans="4:19" s="85" customFormat="1" ht="45" customHeight="1" x14ac:dyDescent="0.25">
      <c r="D398" s="203"/>
      <c r="E398" s="141"/>
      <c r="F398" s="117"/>
      <c r="I398" s="142"/>
      <c r="K398" s="181"/>
      <c r="L398" s="181"/>
      <c r="M398" s="181"/>
      <c r="O398" s="117"/>
      <c r="S398" s="141"/>
    </row>
    <row r="399" spans="4:19" s="85" customFormat="1" ht="45" customHeight="1" x14ac:dyDescent="0.25">
      <c r="D399" s="203"/>
      <c r="E399" s="141"/>
      <c r="F399" s="117"/>
      <c r="I399" s="142"/>
      <c r="K399" s="181"/>
      <c r="L399" s="181"/>
      <c r="M399" s="181"/>
      <c r="O399" s="117"/>
      <c r="S399" s="141"/>
    </row>
    <row r="400" spans="4:19" s="85" customFormat="1" ht="45" customHeight="1" x14ac:dyDescent="0.25">
      <c r="D400" s="203"/>
      <c r="E400" s="141"/>
      <c r="F400" s="117"/>
      <c r="I400" s="142"/>
      <c r="K400" s="181"/>
      <c r="L400" s="181"/>
      <c r="M400" s="181"/>
      <c r="O400" s="117"/>
      <c r="S400" s="141"/>
    </row>
    <row r="401" spans="4:19" s="85" customFormat="1" ht="45" customHeight="1" x14ac:dyDescent="0.25">
      <c r="D401" s="203"/>
      <c r="E401" s="141"/>
      <c r="F401" s="117"/>
      <c r="I401" s="142"/>
      <c r="K401" s="181"/>
      <c r="L401" s="181"/>
      <c r="M401" s="181"/>
      <c r="O401" s="117"/>
      <c r="S401" s="141"/>
    </row>
    <row r="402" spans="4:19" s="85" customFormat="1" ht="45" customHeight="1" x14ac:dyDescent="0.25">
      <c r="D402" s="203"/>
      <c r="E402" s="141"/>
      <c r="F402" s="117"/>
      <c r="I402" s="142"/>
      <c r="K402" s="181"/>
      <c r="L402" s="181"/>
      <c r="M402" s="181"/>
      <c r="O402" s="117"/>
      <c r="S402" s="141"/>
    </row>
    <row r="403" spans="4:19" s="85" customFormat="1" ht="45" customHeight="1" x14ac:dyDescent="0.25">
      <c r="D403" s="203"/>
      <c r="E403" s="141"/>
      <c r="F403" s="117"/>
      <c r="I403" s="142"/>
      <c r="K403" s="181"/>
      <c r="L403" s="181"/>
      <c r="M403" s="181"/>
      <c r="O403" s="117"/>
      <c r="S403" s="141"/>
    </row>
    <row r="404" spans="4:19" s="85" customFormat="1" ht="45" customHeight="1" x14ac:dyDescent="0.25">
      <c r="D404" s="203"/>
      <c r="E404" s="141"/>
      <c r="F404" s="117"/>
      <c r="I404" s="142"/>
      <c r="K404" s="181"/>
      <c r="L404" s="181"/>
      <c r="M404" s="181"/>
      <c r="O404" s="117"/>
      <c r="S404" s="141"/>
    </row>
    <row r="405" spans="4:19" s="85" customFormat="1" ht="45" customHeight="1" x14ac:dyDescent="0.25">
      <c r="D405" s="203"/>
      <c r="E405" s="141"/>
      <c r="F405" s="117"/>
      <c r="I405" s="142"/>
      <c r="K405" s="181"/>
      <c r="L405" s="181"/>
      <c r="M405" s="181"/>
      <c r="O405" s="117"/>
      <c r="S405" s="141"/>
    </row>
    <row r="406" spans="4:19" s="85" customFormat="1" ht="45" customHeight="1" x14ac:dyDescent="0.25">
      <c r="D406" s="203"/>
      <c r="E406" s="141"/>
      <c r="F406" s="117"/>
      <c r="I406" s="142"/>
      <c r="K406" s="181"/>
      <c r="L406" s="181"/>
      <c r="M406" s="181"/>
      <c r="O406" s="117"/>
      <c r="S406" s="141"/>
    </row>
    <row r="407" spans="4:19" s="85" customFormat="1" ht="45" customHeight="1" x14ac:dyDescent="0.25">
      <c r="D407" s="203"/>
      <c r="E407" s="141"/>
      <c r="F407" s="117"/>
      <c r="I407" s="142"/>
      <c r="K407" s="181"/>
      <c r="L407" s="181"/>
      <c r="M407" s="181"/>
      <c r="O407" s="117"/>
      <c r="S407" s="141"/>
    </row>
    <row r="408" spans="4:19" s="85" customFormat="1" ht="45" customHeight="1" x14ac:dyDescent="0.25">
      <c r="D408" s="203"/>
      <c r="E408" s="141"/>
      <c r="F408" s="117"/>
      <c r="I408" s="142"/>
      <c r="K408" s="181"/>
      <c r="L408" s="181"/>
      <c r="M408" s="181"/>
      <c r="O408" s="117"/>
      <c r="S408" s="141"/>
    </row>
    <row r="409" spans="4:19" s="85" customFormat="1" ht="45" customHeight="1" x14ac:dyDescent="0.25">
      <c r="D409" s="203"/>
      <c r="E409" s="141"/>
      <c r="F409" s="117"/>
      <c r="I409" s="142"/>
      <c r="K409" s="181"/>
      <c r="L409" s="181"/>
      <c r="M409" s="181"/>
      <c r="O409" s="117"/>
      <c r="S409" s="141"/>
    </row>
    <row r="410" spans="4:19" s="85" customFormat="1" ht="45" customHeight="1" x14ac:dyDescent="0.25">
      <c r="D410" s="203"/>
      <c r="E410" s="141"/>
      <c r="F410" s="117"/>
      <c r="I410" s="142"/>
      <c r="K410" s="181"/>
      <c r="L410" s="181"/>
      <c r="M410" s="181"/>
      <c r="O410" s="117"/>
      <c r="S410" s="141"/>
    </row>
    <row r="411" spans="4:19" s="85" customFormat="1" ht="45" customHeight="1" x14ac:dyDescent="0.25">
      <c r="D411" s="203"/>
      <c r="E411" s="141"/>
      <c r="F411" s="117"/>
      <c r="I411" s="142"/>
      <c r="K411" s="181"/>
      <c r="L411" s="181"/>
      <c r="M411" s="181"/>
      <c r="O411" s="117"/>
      <c r="S411" s="141"/>
    </row>
    <row r="412" spans="4:19" s="85" customFormat="1" ht="45" customHeight="1" x14ac:dyDescent="0.25">
      <c r="D412" s="203"/>
      <c r="E412" s="141"/>
      <c r="F412" s="117"/>
      <c r="I412" s="142"/>
      <c r="K412" s="181"/>
      <c r="L412" s="181"/>
      <c r="M412" s="181"/>
      <c r="O412" s="117"/>
      <c r="S412" s="141"/>
    </row>
    <row r="413" spans="4:19" s="85" customFormat="1" ht="45" customHeight="1" x14ac:dyDescent="0.25">
      <c r="D413" s="203"/>
      <c r="E413" s="141"/>
      <c r="F413" s="117"/>
      <c r="I413" s="142"/>
      <c r="K413" s="181"/>
      <c r="L413" s="181"/>
      <c r="M413" s="181"/>
      <c r="O413" s="117"/>
      <c r="S413" s="141"/>
    </row>
    <row r="414" spans="4:19" s="85" customFormat="1" ht="45" customHeight="1" x14ac:dyDescent="0.25">
      <c r="D414" s="203"/>
      <c r="E414" s="141"/>
      <c r="F414" s="117"/>
      <c r="I414" s="142"/>
      <c r="K414" s="181"/>
      <c r="L414" s="181"/>
      <c r="M414" s="181"/>
      <c r="O414" s="117"/>
      <c r="S414" s="141"/>
    </row>
    <row r="415" spans="4:19" s="85" customFormat="1" ht="45" customHeight="1" x14ac:dyDescent="0.25">
      <c r="D415" s="203"/>
      <c r="E415" s="141"/>
      <c r="F415" s="117"/>
      <c r="I415" s="142"/>
      <c r="K415" s="181"/>
      <c r="L415" s="181"/>
      <c r="M415" s="181"/>
      <c r="O415" s="117"/>
      <c r="S415" s="141"/>
    </row>
  </sheetData>
  <sortState ref="A2:T219">
    <sortCondition ref="B2:B219"/>
  </sortState>
  <mergeCells count="1">
    <mergeCell ref="D1:K1"/>
  </mergeCells>
  <pageMargins left="0.43307086614173229" right="0.23622047244094491" top="0.35433070866141736" bottom="0.19685039370078741" header="0.31496062992125984" footer="0.31496062992125984"/>
  <pageSetup paperSize="9" scale="80" orientation="portrait" r:id="rId1"/>
  <drawing r:id="rId2"/>
  <legacyDrawing r:id="rId3"/>
  <controls>
    <mc:AlternateContent xmlns:mc="http://schemas.openxmlformats.org/markup-compatibility/2006">
      <mc:Choice Requires="x14">
        <control shapeId="2049" r:id="rId4" name="Control 1">
          <controlPr defaultSize="0" autoPict="0" r:id="rId5">
            <anchor moveWithCells="1">
              <from>
                <xdr:col>10</xdr:col>
                <xdr:colOff>1047750</xdr:colOff>
                <xdr:row>24</xdr:row>
                <xdr:rowOff>247650</xdr:rowOff>
              </from>
              <to>
                <xdr:col>19</xdr:col>
                <xdr:colOff>295275</xdr:colOff>
                <xdr:row>24</xdr:row>
                <xdr:rowOff>533400</xdr:rowOff>
              </to>
            </anchor>
          </controlPr>
        </control>
      </mc:Choice>
      <mc:Fallback>
        <control shapeId="2049" r:id="rId4" name="Control 1"/>
      </mc:Fallback>
    </mc:AlternateContent>
    <mc:AlternateContent xmlns:mc="http://schemas.openxmlformats.org/markup-compatibility/2006">
      <mc:Choice Requires="x14">
        <control shapeId="2050" r:id="rId6" name="Control 2">
          <controlPr defaultSize="0" autoPict="0" r:id="rId5">
            <anchor moveWithCells="1">
              <from>
                <xdr:col>10</xdr:col>
                <xdr:colOff>1047750</xdr:colOff>
                <xdr:row>26</xdr:row>
                <xdr:rowOff>76200</xdr:rowOff>
              </from>
              <to>
                <xdr:col>19</xdr:col>
                <xdr:colOff>295275</xdr:colOff>
                <xdr:row>26</xdr:row>
                <xdr:rowOff>361950</xdr:rowOff>
              </to>
            </anchor>
          </controlPr>
        </control>
      </mc:Choice>
      <mc:Fallback>
        <control shapeId="2050" r:id="rId6" name="Control 2"/>
      </mc:Fallback>
    </mc:AlternateContent>
    <mc:AlternateContent xmlns:mc="http://schemas.openxmlformats.org/markup-compatibility/2006">
      <mc:Choice Requires="x14">
        <control shapeId="2051" r:id="rId7" name="Control 3">
          <controlPr defaultSize="0" autoPict="0" r:id="rId5">
            <anchor moveWithCells="1">
              <from>
                <xdr:col>10</xdr:col>
                <xdr:colOff>1047750</xdr:colOff>
                <xdr:row>27</xdr:row>
                <xdr:rowOff>276225</xdr:rowOff>
              </from>
              <to>
                <xdr:col>19</xdr:col>
                <xdr:colOff>295275</xdr:colOff>
                <xdr:row>27</xdr:row>
                <xdr:rowOff>561975</xdr:rowOff>
              </to>
            </anchor>
          </controlPr>
        </control>
      </mc:Choice>
      <mc:Fallback>
        <control shapeId="2051" r:id="rId7" name="Control 3"/>
      </mc:Fallback>
    </mc:AlternateContent>
    <mc:AlternateContent xmlns:mc="http://schemas.openxmlformats.org/markup-compatibility/2006">
      <mc:Choice Requires="x14">
        <control shapeId="2052" r:id="rId8" name="Control 4">
          <controlPr defaultSize="0" r:id="rId5">
            <anchor moveWithCells="1">
              <from>
                <xdr:col>19</xdr:col>
                <xdr:colOff>0</xdr:colOff>
                <xdr:row>28</xdr:row>
                <xdr:rowOff>504825</xdr:rowOff>
              </from>
              <to>
                <xdr:col>19</xdr:col>
                <xdr:colOff>295275</xdr:colOff>
                <xdr:row>29</xdr:row>
                <xdr:rowOff>104775</xdr:rowOff>
              </to>
            </anchor>
          </controlPr>
        </control>
      </mc:Choice>
      <mc:Fallback>
        <control shapeId="2052" r:id="rId8" name="Control 4"/>
      </mc:Fallback>
    </mc:AlternateContent>
    <mc:AlternateContent xmlns:mc="http://schemas.openxmlformats.org/markup-compatibility/2006">
      <mc:Choice Requires="x14">
        <control shapeId="2053" r:id="rId9" name="Control 5">
          <controlPr defaultSize="0" autoPict="0" r:id="rId5">
            <anchor moveWithCells="1">
              <from>
                <xdr:col>10</xdr:col>
                <xdr:colOff>1047750</xdr:colOff>
                <xdr:row>69</xdr:row>
                <xdr:rowOff>533400</xdr:rowOff>
              </from>
              <to>
                <xdr:col>19</xdr:col>
                <xdr:colOff>295275</xdr:colOff>
                <xdr:row>70</xdr:row>
                <xdr:rowOff>171450</xdr:rowOff>
              </to>
            </anchor>
          </controlPr>
        </control>
      </mc:Choice>
      <mc:Fallback>
        <control shapeId="2053" r:id="rId9" name="Control 5"/>
      </mc:Fallback>
    </mc:AlternateContent>
    <mc:AlternateContent xmlns:mc="http://schemas.openxmlformats.org/markup-compatibility/2006">
      <mc:Choice Requires="x14">
        <control shapeId="2054" r:id="rId10" name="Control 6">
          <controlPr defaultSize="0" r:id="rId5">
            <anchor moveWithCells="1">
              <from>
                <xdr:col>19</xdr:col>
                <xdr:colOff>0</xdr:colOff>
                <xdr:row>31</xdr:row>
                <xdr:rowOff>552450</xdr:rowOff>
              </from>
              <to>
                <xdr:col>19</xdr:col>
                <xdr:colOff>295275</xdr:colOff>
                <xdr:row>31</xdr:row>
                <xdr:rowOff>838200</xdr:rowOff>
              </to>
            </anchor>
          </controlPr>
        </control>
      </mc:Choice>
      <mc:Fallback>
        <control shapeId="2054" r:id="rId10" name="Control 6"/>
      </mc:Fallback>
    </mc:AlternateContent>
    <mc:AlternateContent xmlns:mc="http://schemas.openxmlformats.org/markup-compatibility/2006">
      <mc:Choice Requires="x14">
        <control shapeId="2055" r:id="rId11" name="Control 7">
          <controlPr defaultSize="0" autoPict="0" r:id="rId5">
            <anchor moveWithCells="1">
              <from>
                <xdr:col>10</xdr:col>
                <xdr:colOff>1047750</xdr:colOff>
                <xdr:row>32</xdr:row>
                <xdr:rowOff>742950</xdr:rowOff>
              </from>
              <to>
                <xdr:col>19</xdr:col>
                <xdr:colOff>295275</xdr:colOff>
                <xdr:row>33</xdr:row>
                <xdr:rowOff>219075</xdr:rowOff>
              </to>
            </anchor>
          </controlPr>
        </control>
      </mc:Choice>
      <mc:Fallback>
        <control shapeId="2055" r:id="rId11" name="Control 7"/>
      </mc:Fallback>
    </mc:AlternateContent>
    <mc:AlternateContent xmlns:mc="http://schemas.openxmlformats.org/markup-compatibility/2006">
      <mc:Choice Requires="x14">
        <control shapeId="2056" r:id="rId12" name="Control 8">
          <controlPr defaultSize="0" autoPict="0" r:id="rId5">
            <anchor moveWithCells="1">
              <from>
                <xdr:col>10</xdr:col>
                <xdr:colOff>1047750</xdr:colOff>
                <xdr:row>38</xdr:row>
                <xdr:rowOff>257175</xdr:rowOff>
              </from>
              <to>
                <xdr:col>19</xdr:col>
                <xdr:colOff>295275</xdr:colOff>
                <xdr:row>38</xdr:row>
                <xdr:rowOff>542925</xdr:rowOff>
              </to>
            </anchor>
          </controlPr>
        </control>
      </mc:Choice>
      <mc:Fallback>
        <control shapeId="2056" r:id="rId12" name="Control 8"/>
      </mc:Fallback>
    </mc:AlternateContent>
    <mc:AlternateContent xmlns:mc="http://schemas.openxmlformats.org/markup-compatibility/2006">
      <mc:Choice Requires="x14">
        <control shapeId="2057" r:id="rId13" name="Control 9">
          <controlPr defaultSize="0" r:id="rId14">
            <anchor moveWithCells="1">
              <from>
                <xdr:col>19</xdr:col>
                <xdr:colOff>0</xdr:colOff>
                <xdr:row>43</xdr:row>
                <xdr:rowOff>447675</xdr:rowOff>
              </from>
              <to>
                <xdr:col>19</xdr:col>
                <xdr:colOff>295275</xdr:colOff>
                <xdr:row>43</xdr:row>
                <xdr:rowOff>733425</xdr:rowOff>
              </to>
            </anchor>
          </controlPr>
        </control>
      </mc:Choice>
      <mc:Fallback>
        <control shapeId="2057" r:id="rId13" name="Control 9"/>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B32" sqref="B32"/>
    </sheetView>
  </sheetViews>
  <sheetFormatPr defaultRowHeight="15" x14ac:dyDescent="0.25"/>
  <cols>
    <col min="1" max="1" width="17" customWidth="1"/>
    <col min="2" max="2" width="26.42578125" customWidth="1"/>
    <col min="4" max="4" width="15.85546875" customWidth="1"/>
    <col min="6" max="6" width="14" customWidth="1"/>
    <col min="7" max="7" width="16" customWidth="1"/>
  </cols>
  <sheetData/>
  <phoneticPr fontId="3"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Foglio1</vt:lpstr>
      <vt:lpstr>Pubblic AVCP</vt:lpstr>
      <vt:lpstr>Foglio2</vt:lpstr>
      <vt:lpstr>Foglio3</vt:lpstr>
      <vt:lpstr>'Pubblic AVCP'!Area_stampa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2018-09-17T10:59:03Z</dcterms:modified>
</cp:coreProperties>
</file>